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20" yWindow="1290" windowWidth="12390" windowHeight="7140" tabRatio="580"/>
  </bookViews>
  <sheets>
    <sheet name="BUJANOVAC" sheetId="8" r:id="rId1"/>
    <sheet name="ЗБИРНА" sheetId="9" r:id="rId2"/>
  </sheets>
  <definedNames>
    <definedName name="OLE_LINK1" localSheetId="0">BUJANOVAC!$B$192</definedName>
    <definedName name="_xlnm.Print_Area" localSheetId="0">BUJANOVAC!$A$1:$F$227</definedName>
    <definedName name="_xlnm.Print_Area" localSheetId="1">ЗБИРНА!$A$1:$F$43</definedName>
    <definedName name="_xlnm.Print_Titles" localSheetId="0">BUJANOVAC!$1:$22</definedName>
    <definedName name="_xlnm.Print_Titles" localSheetId="1">ЗБИРНА!$1:$22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alcChain.xml><?xml version="1.0" encoding="utf-8"?>
<calcChain xmlns="http://schemas.openxmlformats.org/spreadsheetml/2006/main">
  <c r="F82" i="8"/>
  <c r="F30" l="1"/>
  <c r="F196" l="1"/>
  <c r="F33"/>
  <c r="F223" s="1"/>
  <c r="F57" l="1"/>
  <c r="F144"/>
  <c r="F125"/>
  <c r="F105"/>
  <c r="F104"/>
  <c r="F103"/>
  <c r="F159"/>
  <c r="F102"/>
  <c r="F199" l="1"/>
  <c r="F224" s="1"/>
  <c r="F213" l="1"/>
  <c r="F215" l="1"/>
  <c r="F225" s="1"/>
  <c r="F226" s="1"/>
</calcChain>
</file>

<file path=xl/sharedStrings.xml><?xml version="1.0" encoding="utf-8"?>
<sst xmlns="http://schemas.openxmlformats.org/spreadsheetml/2006/main" count="252" uniqueCount="182">
  <si>
    <t>А</t>
  </si>
  <si>
    <t xml:space="preserve">      </t>
  </si>
  <si>
    <t>Tilia argentea</t>
  </si>
  <si>
    <t>Prunus laurocerasus "Otto Luykon"</t>
  </si>
  <si>
    <t>Hypericum calycinum</t>
  </si>
  <si>
    <t>Berberis thunbergii "Atropurpurea"</t>
  </si>
  <si>
    <t>Lonicera caprifolium</t>
  </si>
  <si>
    <t>Acer platanoides "Crimson king"</t>
  </si>
  <si>
    <t>Waigela florida "Variegata"</t>
  </si>
  <si>
    <t>Spiraea x arguta</t>
  </si>
  <si>
    <t>09.02.01.</t>
  </si>
  <si>
    <t>09.02.02.</t>
  </si>
  <si>
    <t>09.02.02.01.</t>
  </si>
  <si>
    <t>09.02.02.01.01.</t>
  </si>
  <si>
    <t>09.02.02.02.</t>
  </si>
  <si>
    <t>09.02.02.02.01.</t>
  </si>
  <si>
    <t>09.02.02.03.</t>
  </si>
  <si>
    <t>09.02.03.</t>
  </si>
  <si>
    <t>Potentilla fruticosa "Goldfinger"</t>
  </si>
  <si>
    <t>475,350,00</t>
  </si>
  <si>
    <t>95,070,00</t>
  </si>
  <si>
    <t>737,791,00</t>
  </si>
  <si>
    <t>09.02.02.02.01.01.</t>
  </si>
  <si>
    <t>09.02.02.02.02.</t>
  </si>
  <si>
    <t>09.02.02.02.02.01.</t>
  </si>
  <si>
    <t>09.02.02.02.03.</t>
  </si>
  <si>
    <t>09.02.02.02.03.01.</t>
  </si>
  <si>
    <t>09.02.02.02.03.02.</t>
  </si>
  <si>
    <t>09.02.02.02.03.03.</t>
  </si>
  <si>
    <t>09.02.02.02.03.04.</t>
  </si>
  <si>
    <t>09.02.02.02.04.</t>
  </si>
  <si>
    <t>09.02.02.02.04.01.</t>
  </si>
  <si>
    <t>09.02.02.02.05.</t>
  </si>
  <si>
    <t>09.02.02.02.05.01.</t>
  </si>
  <si>
    <t>09.02.02.02.06.</t>
  </si>
  <si>
    <t>09.02.02.02.06.01.</t>
  </si>
  <si>
    <t>09.02.02.02.07.</t>
  </si>
  <si>
    <t>09.02.02.02.07.01.</t>
  </si>
  <si>
    <t>09.02.02.02.03.01,</t>
  </si>
  <si>
    <t>GROUNDWORKS (EARTHWORKS)</t>
  </si>
  <si>
    <t>of topsoil, peat fertilizer and sand</t>
  </si>
  <si>
    <t>mixture depends on the structure of the</t>
  </si>
  <si>
    <t>trees and abundant water.</t>
  </si>
  <si>
    <t xml:space="preserve">must have a cylindrical shape </t>
  </si>
  <si>
    <t xml:space="preserve">in the mixture depends on the structure </t>
  </si>
  <si>
    <t xml:space="preserve">3-4 years. Planting pits should have </t>
  </si>
  <si>
    <t xml:space="preserve">appropriate number of pieces-9kom/m2. </t>
  </si>
  <si>
    <t>all organic and inorganic impurities</t>
  </si>
  <si>
    <t>soil (2-5 kg/m2). Fertilizer should be</t>
  </si>
  <si>
    <t>mixed with the soil substrate,</t>
  </si>
  <si>
    <t>field with accuracy of ± 5 cm, and then</t>
  </si>
  <si>
    <t>When this operation is completed, the surface</t>
  </si>
  <si>
    <t>fine jet of water.</t>
  </si>
  <si>
    <t xml:space="preserve">maintenance and care of greenery, irrigation, </t>
  </si>
  <si>
    <t xml:space="preserve">spraying, cultivating, creating </t>
  </si>
  <si>
    <t xml:space="preserve">(pruning) hedges, mowing </t>
  </si>
  <si>
    <t>year.</t>
  </si>
  <si>
    <r>
      <t>CIP Institute of Transportation ltd.</t>
    </r>
    <r>
      <rPr>
        <sz val="16"/>
        <color indexed="12"/>
        <rFont val="Arial"/>
        <family val="2"/>
      </rPr>
      <t xml:space="preserve">  </t>
    </r>
    <r>
      <rPr>
        <sz val="8"/>
        <rFont val="Arial"/>
        <family val="2"/>
      </rPr>
      <t xml:space="preserve">                                                            </t>
    </r>
    <r>
      <rPr>
        <sz val="12"/>
        <color indexed="12"/>
        <rFont val="Arial"/>
        <family val="2"/>
      </rPr>
      <t>6/IV Nemanjina Street,   11000 Belgrade</t>
    </r>
  </si>
  <si>
    <t>ESTIMATED BILL OF QUANTITIES</t>
  </si>
  <si>
    <t xml:space="preserve">  TO THE MAIN DESIGN FOR THE CONSTRUCTION OF THE COMPOUND  </t>
  </si>
  <si>
    <t xml:space="preserve">  TO THE MAIN DESIGN FOR THE CONSTRUCTION OF THE COMPOUND </t>
  </si>
  <si>
    <t xml:space="preserve">OF THE DEPARTMENT OF THE SUBOTICA FACULTY OF ECONOMICS IN BUJANOVAC </t>
  </si>
  <si>
    <t>К09- MAIN DESIGN FOR SOFT LANDSCAPING</t>
  </si>
  <si>
    <t>С02-MAIN DESIGN FOR HARD LANDSCAPING WITH SOFT LANDSCAPING</t>
  </si>
  <si>
    <t>AND TRAFFIC ARREAS WITH SOFT LANDSCAPING</t>
  </si>
  <si>
    <t>AND THE UTILITY PLAN</t>
  </si>
  <si>
    <t>D02-SOFT LANDSCAPING DESIGN</t>
  </si>
  <si>
    <t>S02-MAIN DESIGN FOR HARD LANDSCAPING WITH SOFT LANDSCAPING</t>
  </si>
  <si>
    <t>SOFT LANDSCAPING DESIGN</t>
  </si>
  <si>
    <t>EARTHWORKS</t>
  </si>
  <si>
    <t>No.</t>
  </si>
  <si>
    <t>Description of Works</t>
  </si>
  <si>
    <t>Unit</t>
  </si>
  <si>
    <t>Quantity</t>
  </si>
  <si>
    <t>Unit price (in RSD)</t>
  </si>
  <si>
    <t>Cost (in RSD)</t>
  </si>
  <si>
    <t>B</t>
  </si>
  <si>
    <t>АxB</t>
  </si>
  <si>
    <t>SOFT LANDSCAPING</t>
  </si>
  <si>
    <t>MAINTENANCE</t>
  </si>
  <si>
    <t>CUMULATIVE RECAPITULATION</t>
  </si>
  <si>
    <t xml:space="preserve">     Calculated by:                                                                Chief designer:</t>
  </si>
  <si>
    <t>February 2013, Belgrade</t>
  </si>
  <si>
    <t>TOTAL (in RSD):</t>
  </si>
  <si>
    <t xml:space="preserve">  Sladjana Dragicevic, Dipl. Ing., Arboriculture           Nada Gospic, Dipl. Ing., Arboriculture</t>
  </si>
  <si>
    <t>TOTAL FOR MAINTENANCE:</t>
  </si>
  <si>
    <t>TOTAL FOR SOFT LANDSCAPING:</t>
  </si>
  <si>
    <t xml:space="preserve">MAINTENCE </t>
  </si>
  <si>
    <t>m³</t>
  </si>
  <si>
    <t>m2</t>
  </si>
  <si>
    <t xml:space="preserve">Purchase and transport of humus, </t>
  </si>
  <si>
    <t>unloading, manual spreading in the field</t>
  </si>
  <si>
    <t>with the bottoming in a layer of 20 cm.</t>
  </si>
  <si>
    <t>The calculation includes green areas</t>
  </si>
  <si>
    <t>marked as T1-T3</t>
  </si>
  <si>
    <t>TOTAL FOR EARTHWORKS:</t>
  </si>
  <si>
    <t xml:space="preserve">Dig planting pits in cylindrical forms </t>
  </si>
  <si>
    <t xml:space="preserve">1.00x1.00m, take rubble, sterile land and other </t>
  </si>
  <si>
    <t>harmful ingredients  out of the pit,</t>
  </si>
  <si>
    <t>and plant the seedlings by using a mixture</t>
  </si>
  <si>
    <r>
      <t xml:space="preserve">Purchase and planting of </t>
    </r>
    <r>
      <rPr>
        <b/>
        <sz val="10"/>
        <rFont val="Arial"/>
        <family val="2"/>
      </rPr>
      <t xml:space="preserve">seedlings of </t>
    </r>
  </si>
  <si>
    <r>
      <rPr>
        <b/>
        <sz val="10"/>
        <rFont val="Arial"/>
        <family val="2"/>
      </rPr>
      <t>tall hardwood</t>
    </r>
    <r>
      <rPr>
        <sz val="10"/>
        <rFont val="Arial"/>
        <family val="2"/>
      </rPr>
      <t xml:space="preserve"> aged 10-12 years, in an alley.</t>
    </r>
  </si>
  <si>
    <t>in an approximate ratio of 6:3:1 up to 2/3</t>
  </si>
  <si>
    <t xml:space="preserve">should be enriched by peat fertilizer in the prescribed quantity </t>
  </si>
  <si>
    <t>(25 kg per seedling). The sand content in the</t>
  </si>
  <si>
    <t>soil substrate. Seedlings are to be attached to</t>
  </si>
  <si>
    <t>wooden anchor whose height is h = 2 m, rounded on the top</t>
  </si>
  <si>
    <t xml:space="preserve">which is placed before </t>
  </si>
  <si>
    <t xml:space="preserve">the backfilling of turf, while taking care </t>
  </si>
  <si>
    <t>that it is placed so as to avoid damage</t>
  </si>
  <si>
    <t>to the root system. After the completion</t>
  </si>
  <si>
    <t xml:space="preserve">of the planting, the trees should be grouped </t>
  </si>
  <si>
    <t>and seedlings should be well watered.</t>
  </si>
  <si>
    <t>pcs</t>
  </si>
  <si>
    <r>
      <t xml:space="preserve">Purchase and planting of seedlings of </t>
    </r>
    <r>
      <rPr>
        <b/>
        <sz val="10"/>
        <rFont val="Arial"/>
        <family val="2"/>
      </rPr>
      <t>tall</t>
    </r>
  </si>
  <si>
    <r>
      <rPr>
        <b/>
        <sz val="10"/>
        <rFont val="Arial"/>
        <family val="2"/>
      </rPr>
      <t>hardwood</t>
    </r>
    <r>
      <rPr>
        <sz val="10"/>
        <rFont val="Arial"/>
        <family val="2"/>
      </rPr>
      <t xml:space="preserve"> aged 8-10 years. Dig</t>
    </r>
  </si>
  <si>
    <t>planting pits in cylindrical forms</t>
  </si>
  <si>
    <t xml:space="preserve">Purchase and planting of seedlings of deciduous </t>
  </si>
  <si>
    <t xml:space="preserve">shrubs aged 3-4 years. Planting pits </t>
  </si>
  <si>
    <t>with the dimensions of 0.5x0.5m. Plant the</t>
  </si>
  <si>
    <t xml:space="preserve">seedlings by using a mixture of topsoil, peat </t>
  </si>
  <si>
    <t xml:space="preserve">fertilizer and sand in an approximate ratio </t>
  </si>
  <si>
    <t xml:space="preserve">6:3:1 up to 2/3 of the volume of the pit. </t>
  </si>
  <si>
    <t xml:space="preserve">of the volume of the pit. The upper third of the pit </t>
  </si>
  <si>
    <t xml:space="preserve">The upper third of the pit should be enriched  </t>
  </si>
  <si>
    <t xml:space="preserve">by peat fertilizer in the prescribed </t>
  </si>
  <si>
    <t>quantity (3kg per seedling). The sand content</t>
  </si>
  <si>
    <t xml:space="preserve">of soil substrate. Upon the completion of </t>
  </si>
  <si>
    <t xml:space="preserve">the planting, the soil around the seedling  </t>
  </si>
  <si>
    <t xml:space="preserve">should be grouped and well watered. </t>
  </si>
  <si>
    <t xml:space="preserve">Planting needs to be done with an appropriate </t>
  </si>
  <si>
    <t>number of seedlings per m2 in, depending on the type.</t>
  </si>
  <si>
    <t xml:space="preserve">Purchase and planting of evergreen  </t>
  </si>
  <si>
    <t xml:space="preserve">Purchase and planting of climbers aged </t>
  </si>
  <si>
    <t xml:space="preserve">a cylindrical shape measuring 0.5x0.5m. </t>
  </si>
  <si>
    <t xml:space="preserve">Purchasing and planting seedlings of soil covering plants </t>
  </si>
  <si>
    <t xml:space="preserve">aged 2-3 years. The soil for the planting of </t>
  </si>
  <si>
    <t xml:space="preserve">soil covering plants should be prepared in the  </t>
  </si>
  <si>
    <t xml:space="preserve">following way: the surface should be dug up to a depth of </t>
  </si>
  <si>
    <t xml:space="preserve">30 cm, the soil should be well crumbled and  </t>
  </si>
  <si>
    <t xml:space="preserve">peat fertilizer should be spread out in a layer of  </t>
  </si>
  <si>
    <t xml:space="preserve">3 cm. Plan with accuracy +1 cm </t>
  </si>
  <si>
    <t>Mark the scheme of planting points with an</t>
  </si>
  <si>
    <t xml:space="preserve">Dig planting pits, plant </t>
  </si>
  <si>
    <t xml:space="preserve">the seedlings, and group and water well the </t>
  </si>
  <si>
    <t>the soil around the seedlings.</t>
  </si>
  <si>
    <t xml:space="preserve">Major repairs and maintenance of green </t>
  </si>
  <si>
    <t>areas includes all operations for</t>
  </si>
  <si>
    <t xml:space="preserve">the lawn and protection of plant material </t>
  </si>
  <si>
    <t xml:space="preserve">from damage of entomological </t>
  </si>
  <si>
    <t>phyto-pathological origin. It amounts to</t>
  </si>
  <si>
    <t xml:space="preserve">20% of investment value of the </t>
  </si>
  <si>
    <t>landscaping works for a period of one</t>
  </si>
  <si>
    <t>grass turf</t>
  </si>
  <si>
    <t>Preparing a lawn by placing a grass turf.</t>
  </si>
  <si>
    <t>The terrain on which a lawn is to be set up</t>
  </si>
  <si>
    <t>must be cleared of</t>
  </si>
  <si>
    <t>Nature. After that, the area intended for a</t>
  </si>
  <si>
    <t>lawn should be spaded to the</t>
  </si>
  <si>
    <t xml:space="preserve">depth of 30 cm by turning and shattering the </t>
  </si>
  <si>
    <t>grass turfs. On that occasion, different types</t>
  </si>
  <si>
    <t xml:space="preserve">of waste, roots, etc. and they should be </t>
  </si>
  <si>
    <t>carefully collected and removed.</t>
  </si>
  <si>
    <t>After that it is necessary to roughly level</t>
  </si>
  <si>
    <t>those pieces of waste or debris that were not picked up</t>
  </si>
  <si>
    <t xml:space="preserve">previously collected. It is then necessary to </t>
  </si>
  <si>
    <t xml:space="preserve">spread on the thus prepared soil </t>
  </si>
  <si>
    <t>natural fertilizers.  A layer of humus-peat fertilizer</t>
  </si>
  <si>
    <t>fertilizer should be at least</t>
  </si>
  <si>
    <t>1-2 cm thick or even more</t>
  </si>
  <si>
    <t>depending on the quality of</t>
  </si>
  <si>
    <t xml:space="preserve">manually or by a pulvimixer, depending on </t>
  </si>
  <si>
    <t>field conditions. After this,</t>
  </si>
  <si>
    <t>it is necessary to roughly level the</t>
  </si>
  <si>
    <t>do the fine leveling with an accuracy of ± 1</t>
  </si>
  <si>
    <t>cm. On the thus prepared soil, it is necessary</t>
  </si>
  <si>
    <t>to place the grass turf.</t>
  </si>
  <si>
    <t>should be gently rolled by a hand-drum,</t>
  </si>
  <si>
    <t>wooden or iron, not heavier than</t>
  </si>
  <si>
    <t>20-30 kg. Then water the surface by using a</t>
  </si>
  <si>
    <t>the soil by using a rake, thus also picking up</t>
  </si>
  <si>
    <t xml:space="preserve"> </t>
  </si>
</sst>
</file>

<file path=xl/styles.xml><?xml version="1.0" encoding="utf-8"?>
<styleSheet xmlns="http://schemas.openxmlformats.org/spreadsheetml/2006/main">
  <fonts count="15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2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Yu 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thin">
        <color indexed="22"/>
      </bottom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thin">
        <color indexed="22"/>
      </left>
      <right style="double">
        <color indexed="22"/>
      </right>
      <top style="thin">
        <color indexed="22"/>
      </top>
      <bottom style="double">
        <color indexed="22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4" fillId="0" borderId="0" xfId="0" applyFont="1"/>
    <xf numFmtId="0" fontId="4" fillId="0" borderId="2" xfId="0" applyFont="1" applyBorder="1"/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/>
    <xf numFmtId="0" fontId="11" fillId="0" borderId="4" xfId="0" applyFont="1" applyBorder="1"/>
    <xf numFmtId="4" fontId="11" fillId="0" borderId="4" xfId="0" applyNumberFormat="1" applyFont="1" applyBorder="1"/>
    <xf numFmtId="2" fontId="11" fillId="0" borderId="4" xfId="0" applyNumberFormat="1" applyFont="1" applyBorder="1" applyProtection="1">
      <protection locked="0"/>
    </xf>
    <xf numFmtId="2" fontId="11" fillId="0" borderId="5" xfId="0" applyNumberFormat="1" applyFont="1" applyBorder="1" applyProtection="1">
      <protection locked="0"/>
    </xf>
    <xf numFmtId="4" fontId="11" fillId="0" borderId="5" xfId="0" applyNumberFormat="1" applyFont="1" applyBorder="1"/>
    <xf numFmtId="1" fontId="11" fillId="0" borderId="4" xfId="0" applyNumberFormat="1" applyFont="1" applyBorder="1"/>
    <xf numFmtId="0" fontId="4" fillId="0" borderId="0" xfId="0" applyFont="1" applyFill="1"/>
    <xf numFmtId="4" fontId="4" fillId="0" borderId="7" xfId="0" applyNumberFormat="1" applyFont="1" applyFill="1" applyBorder="1" applyAlignment="1">
      <alignment horizontal="right"/>
    </xf>
    <xf numFmtId="4" fontId="4" fillId="0" borderId="8" xfId="0" applyNumberFormat="1" applyFont="1" applyFill="1" applyBorder="1" applyAlignment="1">
      <alignment horizontal="right"/>
    </xf>
    <xf numFmtId="0" fontId="4" fillId="0" borderId="2" xfId="0" applyFont="1" applyFill="1" applyBorder="1"/>
    <xf numFmtId="4" fontId="4" fillId="0" borderId="9" xfId="0" applyNumberFormat="1" applyFont="1" applyFill="1" applyBorder="1" applyAlignment="1">
      <alignment horizontal="right"/>
    </xf>
    <xf numFmtId="4" fontId="2" fillId="0" borderId="10" xfId="0" applyNumberFormat="1" applyFont="1" applyFill="1" applyBorder="1"/>
    <xf numFmtId="4" fontId="2" fillId="0" borderId="11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right" vertical="center"/>
    </xf>
    <xf numFmtId="0" fontId="4" fillId="0" borderId="14" xfId="0" applyFont="1" applyBorder="1"/>
    <xf numFmtId="0" fontId="4" fillId="0" borderId="0" xfId="0" applyFont="1" applyBorder="1"/>
    <xf numFmtId="0" fontId="4" fillId="0" borderId="15" xfId="0" applyFont="1" applyFill="1" applyBorder="1"/>
    <xf numFmtId="0" fontId="3" fillId="0" borderId="14" xfId="0" applyFont="1" applyBorder="1" applyAlignment="1">
      <alignment horizontal="center" vertical="center"/>
    </xf>
    <xf numFmtId="4" fontId="2" fillId="0" borderId="15" xfId="0" applyNumberFormat="1" applyFont="1" applyFill="1" applyBorder="1"/>
    <xf numFmtId="9" fontId="4" fillId="0" borderId="0" xfId="0" applyNumberFormat="1" applyFont="1" applyBorder="1"/>
    <xf numFmtId="0" fontId="4" fillId="0" borderId="16" xfId="0" applyFont="1" applyBorder="1"/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" fontId="11" fillId="0" borderId="18" xfId="0" applyNumberFormat="1" applyFont="1" applyBorder="1"/>
    <xf numFmtId="4" fontId="4" fillId="0" borderId="19" xfId="0" applyNumberFormat="1" applyFont="1" applyFill="1" applyBorder="1" applyAlignment="1">
      <alignment horizontal="right"/>
    </xf>
    <xf numFmtId="0" fontId="4" fillId="0" borderId="20" xfId="0" applyFont="1" applyBorder="1" applyAlignment="1">
      <alignment horizontal="center"/>
    </xf>
    <xf numFmtId="2" fontId="11" fillId="0" borderId="20" xfId="0" applyNumberFormat="1" applyFont="1" applyBorder="1" applyProtection="1">
      <protection locked="0"/>
    </xf>
    <xf numFmtId="4" fontId="11" fillId="0" borderId="20" xfId="0" applyNumberFormat="1" applyFont="1" applyBorder="1"/>
    <xf numFmtId="4" fontId="4" fillId="0" borderId="21" xfId="0" applyNumberFormat="1" applyFont="1" applyFill="1" applyBorder="1" applyAlignment="1">
      <alignment horizontal="right"/>
    </xf>
    <xf numFmtId="0" fontId="4" fillId="0" borderId="22" xfId="0" applyFont="1" applyBorder="1" applyAlignment="1">
      <alignment horizontal="center"/>
    </xf>
    <xf numFmtId="4" fontId="11" fillId="0" borderId="22" xfId="0" applyNumberFormat="1" applyFont="1" applyBorder="1"/>
    <xf numFmtId="4" fontId="4" fillId="0" borderId="23" xfId="0" applyNumberFormat="1" applyFont="1" applyFill="1" applyBorder="1" applyAlignment="1">
      <alignment horizontal="right"/>
    </xf>
    <xf numFmtId="49" fontId="4" fillId="0" borderId="3" xfId="0" applyNumberFormat="1" applyFont="1" applyBorder="1" applyAlignment="1">
      <alignment horizontal="center"/>
    </xf>
    <xf numFmtId="4" fontId="4" fillId="0" borderId="7" xfId="0" applyNumberFormat="1" applyFont="1" applyBorder="1"/>
    <xf numFmtId="49" fontId="4" fillId="0" borderId="24" xfId="0" applyNumberFormat="1" applyFont="1" applyFill="1" applyBorder="1" applyAlignment="1"/>
    <xf numFmtId="49" fontId="12" fillId="0" borderId="25" xfId="0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top"/>
    </xf>
    <xf numFmtId="0" fontId="4" fillId="0" borderId="20" xfId="0" applyFont="1" applyFill="1" applyBorder="1" applyAlignment="1">
      <alignment horizontal="center"/>
    </xf>
    <xf numFmtId="4" fontId="11" fillId="0" borderId="20" xfId="0" applyNumberFormat="1" applyFont="1" applyFill="1" applyBorder="1"/>
    <xf numFmtId="4" fontId="4" fillId="0" borderId="21" xfId="0" applyNumberFormat="1" applyFont="1" applyBorder="1"/>
    <xf numFmtId="0" fontId="4" fillId="0" borderId="27" xfId="0" applyFont="1" applyBorder="1"/>
    <xf numFmtId="0" fontId="4" fillId="0" borderId="0" xfId="0" applyFont="1" applyFill="1" applyBorder="1"/>
    <xf numFmtId="0" fontId="4" fillId="0" borderId="16" xfId="0" applyFont="1" applyFill="1" applyBorder="1"/>
    <xf numFmtId="0" fontId="4" fillId="0" borderId="28" xfId="0" applyFont="1" applyBorder="1" applyAlignment="1">
      <alignment horizontal="right" vertical="center"/>
    </xf>
    <xf numFmtId="4" fontId="3" fillId="0" borderId="29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4" fontId="4" fillId="0" borderId="8" xfId="0" applyNumberFormat="1" applyFont="1" applyBorder="1"/>
    <xf numFmtId="0" fontId="3" fillId="0" borderId="0" xfId="0" applyFont="1"/>
    <xf numFmtId="49" fontId="7" fillId="0" borderId="5" xfId="0" applyNumberFormat="1" applyFont="1" applyFill="1" applyBorder="1" applyAlignment="1"/>
    <xf numFmtId="0" fontId="4" fillId="0" borderId="30" xfId="0" applyFont="1" applyBorder="1"/>
    <xf numFmtId="0" fontId="4" fillId="0" borderId="31" xfId="0" applyFont="1" applyFill="1" applyBorder="1"/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" fontId="11" fillId="0" borderId="20" xfId="0" applyNumberFormat="1" applyFont="1" applyBorder="1" applyProtection="1">
      <protection locked="0"/>
    </xf>
    <xf numFmtId="1" fontId="11" fillId="0" borderId="18" xfId="0" applyNumberFormat="1" applyFont="1" applyBorder="1" applyProtection="1">
      <protection locked="0"/>
    </xf>
    <xf numFmtId="0" fontId="2" fillId="0" borderId="0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top"/>
    </xf>
    <xf numFmtId="2" fontId="11" fillId="0" borderId="18" xfId="0" applyNumberFormat="1" applyFont="1" applyBorder="1" applyProtection="1">
      <protection locked="0"/>
    </xf>
    <xf numFmtId="4" fontId="2" fillId="0" borderId="15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1" fontId="11" fillId="0" borderId="5" xfId="0" applyNumberFormat="1" applyFont="1" applyBorder="1" applyProtection="1">
      <protection locked="0"/>
    </xf>
    <xf numFmtId="49" fontId="11" fillId="0" borderId="33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distributed"/>
    </xf>
    <xf numFmtId="49" fontId="4" fillId="0" borderId="18" xfId="0" applyNumberFormat="1" applyFont="1" applyBorder="1" applyAlignment="1">
      <alignment horizontal="distributed"/>
    </xf>
    <xf numFmtId="49" fontId="4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/>
    <xf numFmtId="1" fontId="11" fillId="0" borderId="4" xfId="0" applyNumberFormat="1" applyFont="1" applyBorder="1" applyProtection="1">
      <protection locked="0"/>
    </xf>
    <xf numFmtId="49" fontId="11" fillId="0" borderId="34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justify"/>
    </xf>
    <xf numFmtId="0" fontId="12" fillId="0" borderId="0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9" fontId="4" fillId="0" borderId="35" xfId="0" applyNumberFormat="1" applyFont="1" applyBorder="1" applyAlignment="1">
      <alignment horizontal="left" vertical="justify"/>
    </xf>
    <xf numFmtId="49" fontId="4" fillId="0" borderId="4" xfId="0" applyNumberFormat="1" applyFont="1" applyBorder="1" applyAlignment="1">
      <alignment horizontal="distributed" vertical="justify"/>
    </xf>
    <xf numFmtId="49" fontId="11" fillId="0" borderId="1" xfId="0" applyNumberFormat="1" applyFont="1" applyBorder="1" applyAlignment="1">
      <alignment horizontal="center" vertical="top"/>
    </xf>
    <xf numFmtId="49" fontId="4" fillId="0" borderId="36" xfId="0" applyNumberFormat="1" applyFont="1" applyFill="1" applyBorder="1" applyAlignment="1">
      <alignment horizontal="distributed"/>
    </xf>
    <xf numFmtId="0" fontId="4" fillId="0" borderId="38" xfId="0" applyFont="1" applyBorder="1" applyAlignment="1">
      <alignment horizontal="center" vertical="top"/>
    </xf>
    <xf numFmtId="49" fontId="7" fillId="0" borderId="38" xfId="0" applyNumberFormat="1" applyFont="1" applyBorder="1" applyAlignment="1"/>
    <xf numFmtId="0" fontId="4" fillId="0" borderId="38" xfId="0" applyFont="1" applyBorder="1" applyAlignment="1">
      <alignment horizontal="center"/>
    </xf>
    <xf numFmtId="1" fontId="11" fillId="0" borderId="38" xfId="0" applyNumberFormat="1" applyFont="1" applyBorder="1" applyProtection="1">
      <protection locked="0"/>
    </xf>
    <xf numFmtId="4" fontId="11" fillId="0" borderId="38" xfId="0" applyNumberFormat="1" applyFont="1" applyBorder="1"/>
    <xf numFmtId="4" fontId="4" fillId="0" borderId="38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justify"/>
    </xf>
    <xf numFmtId="0" fontId="3" fillId="0" borderId="3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49" fontId="4" fillId="0" borderId="38" xfId="0" applyNumberFormat="1" applyFont="1" applyBorder="1" applyAlignment="1">
      <alignment horizontal="center"/>
    </xf>
    <xf numFmtId="49" fontId="7" fillId="0" borderId="38" xfId="0" applyNumberFormat="1" applyFont="1" applyFill="1" applyBorder="1" applyAlignment="1"/>
    <xf numFmtId="0" fontId="4" fillId="0" borderId="38" xfId="0" applyFont="1" applyFill="1" applyBorder="1" applyAlignment="1">
      <alignment horizontal="center"/>
    </xf>
    <xf numFmtId="2" fontId="11" fillId="0" borderId="38" xfId="0" applyNumberFormat="1" applyFont="1" applyBorder="1" applyProtection="1">
      <protection locked="0"/>
    </xf>
    <xf numFmtId="4" fontId="4" fillId="0" borderId="38" xfId="0" applyNumberFormat="1" applyFont="1" applyBorder="1"/>
    <xf numFmtId="0" fontId="3" fillId="0" borderId="16" xfId="0" applyFont="1" applyBorder="1" applyAlignment="1">
      <alignment horizontal="right" vertical="center"/>
    </xf>
    <xf numFmtId="49" fontId="11" fillId="0" borderId="38" xfId="0" applyNumberFormat="1" applyFont="1" applyBorder="1" applyAlignment="1">
      <alignment horizontal="center" vertical="top"/>
    </xf>
    <xf numFmtId="0" fontId="4" fillId="0" borderId="5" xfId="0" applyFont="1" applyFill="1" applyBorder="1" applyAlignment="1">
      <alignment horizontal="center"/>
    </xf>
    <xf numFmtId="49" fontId="4" fillId="0" borderId="37" xfId="0" applyNumberFormat="1" applyFont="1" applyFill="1" applyBorder="1" applyAlignment="1"/>
    <xf numFmtId="0" fontId="4" fillId="0" borderId="18" xfId="0" applyFont="1" applyFill="1" applyBorder="1" applyAlignment="1">
      <alignment horizontal="center"/>
    </xf>
    <xf numFmtId="4" fontId="11" fillId="0" borderId="18" xfId="0" applyNumberFormat="1" applyFont="1" applyFill="1" applyBorder="1"/>
    <xf numFmtId="49" fontId="11" fillId="0" borderId="5" xfId="0" applyNumberFormat="1" applyFont="1" applyBorder="1" applyAlignment="1"/>
    <xf numFmtId="4" fontId="3" fillId="0" borderId="16" xfId="0" applyNumberFormat="1" applyFont="1" applyFill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4" fontId="2" fillId="0" borderId="31" xfId="0" applyNumberFormat="1" applyFont="1" applyFill="1" applyBorder="1"/>
    <xf numFmtId="0" fontId="1" fillId="0" borderId="0" xfId="0" applyFont="1"/>
    <xf numFmtId="49" fontId="4" fillId="0" borderId="22" xfId="0" applyNumberFormat="1" applyFont="1" applyFill="1" applyBorder="1" applyAlignment="1">
      <alignment wrapText="1"/>
    </xf>
    <xf numFmtId="2" fontId="11" fillId="0" borderId="22" xfId="0" applyNumberFormat="1" applyFont="1" applyBorder="1" applyProtection="1">
      <protection locked="0"/>
    </xf>
    <xf numFmtId="2" fontId="11" fillId="0" borderId="4" xfId="0" applyNumberFormat="1" applyFont="1" applyBorder="1"/>
    <xf numFmtId="49" fontId="12" fillId="0" borderId="40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0" fontId="4" fillId="0" borderId="20" xfId="0" applyFont="1" applyBorder="1" applyAlignment="1">
      <alignment horizontal="left"/>
    </xf>
    <xf numFmtId="4" fontId="4" fillId="0" borderId="20" xfId="0" applyNumberFormat="1" applyFont="1" applyFill="1" applyBorder="1" applyAlignment="1">
      <alignment horizontal="left"/>
    </xf>
    <xf numFmtId="4" fontId="4" fillId="0" borderId="39" xfId="0" applyNumberFormat="1" applyFont="1" applyFill="1" applyBorder="1" applyAlignment="1">
      <alignment horizontal="left"/>
    </xf>
    <xf numFmtId="49" fontId="4" fillId="0" borderId="39" xfId="0" applyNumberFormat="1" applyFont="1" applyBorder="1" applyAlignment="1"/>
    <xf numFmtId="0" fontId="0" fillId="0" borderId="0" xfId="0" applyBorder="1"/>
    <xf numFmtId="49" fontId="4" fillId="0" borderId="0" xfId="0" applyNumberFormat="1" applyFont="1" applyBorder="1" applyAlignment="1"/>
    <xf numFmtId="49" fontId="4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49" fontId="4" fillId="0" borderId="4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14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right"/>
    </xf>
    <xf numFmtId="49" fontId="3" fillId="0" borderId="25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wrapText="1"/>
    </xf>
    <xf numFmtId="49" fontId="11" fillId="0" borderId="57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4" fontId="4" fillId="0" borderId="60" xfId="0" applyNumberFormat="1" applyFont="1" applyFill="1" applyBorder="1" applyAlignment="1">
      <alignment horizontal="center" vertical="center" wrapText="1"/>
    </xf>
    <xf numFmtId="4" fontId="4" fillId="0" borderId="61" xfId="0" applyNumberFormat="1" applyFont="1" applyFill="1" applyBorder="1" applyAlignment="1">
      <alignment horizontal="center" vertical="center" wrapText="1"/>
    </xf>
    <xf numFmtId="4" fontId="4" fillId="0" borderId="64" xfId="0" applyNumberFormat="1" applyFont="1" applyFill="1" applyBorder="1" applyAlignment="1">
      <alignment horizontal="center"/>
    </xf>
    <xf numFmtId="4" fontId="4" fillId="0" borderId="6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distributed" vertical="top"/>
    </xf>
    <xf numFmtId="0" fontId="4" fillId="0" borderId="14" xfId="0" applyFont="1" applyBorder="1"/>
    <xf numFmtId="0" fontId="4" fillId="0" borderId="0" xfId="0" applyFont="1" applyBorder="1"/>
    <xf numFmtId="0" fontId="4" fillId="0" borderId="15" xfId="0" applyFont="1" applyBorder="1"/>
    <xf numFmtId="2" fontId="6" fillId="0" borderId="28" xfId="0" applyNumberFormat="1" applyFont="1" applyBorder="1" applyAlignment="1" applyProtection="1">
      <alignment horizontal="center"/>
    </xf>
    <xf numFmtId="2" fontId="6" fillId="0" borderId="16" xfId="0" applyNumberFormat="1" applyFont="1" applyBorder="1" applyAlignment="1" applyProtection="1">
      <alignment horizontal="center"/>
    </xf>
    <xf numFmtId="2" fontId="6" fillId="0" borderId="29" xfId="0" applyNumberFormat="1" applyFont="1" applyBorder="1" applyAlignment="1" applyProtection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4" fillId="0" borderId="58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6" fillId="0" borderId="14" xfId="0" applyNumberFormat="1" applyFont="1" applyBorder="1" applyAlignment="1" applyProtection="1">
      <alignment horizontal="center"/>
    </xf>
    <xf numFmtId="2" fontId="6" fillId="0" borderId="0" xfId="0" applyNumberFormat="1" applyFont="1" applyBorder="1" applyAlignment="1" applyProtection="1">
      <alignment horizontal="center"/>
    </xf>
    <xf numFmtId="2" fontId="6" fillId="0" borderId="15" xfId="0" applyNumberFormat="1" applyFont="1" applyBorder="1" applyAlignment="1" applyProtection="1">
      <alignment horizontal="center"/>
    </xf>
    <xf numFmtId="0" fontId="3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46" xfId="0" applyFont="1" applyBorder="1" applyAlignment="1">
      <alignment horizontal="right" vertical="center"/>
    </xf>
    <xf numFmtId="0" fontId="3" fillId="0" borderId="5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4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4" fontId="4" fillId="0" borderId="59" xfId="0" applyNumberFormat="1" applyFont="1" applyFill="1" applyBorder="1" applyAlignment="1">
      <alignment horizontal="center" vertical="center" wrapText="1"/>
    </xf>
    <xf numFmtId="4" fontId="4" fillId="0" borderId="63" xfId="0" applyNumberFormat="1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right" vertical="center"/>
    </xf>
    <xf numFmtId="0" fontId="13" fillId="0" borderId="4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9525</xdr:rowOff>
    </xdr:from>
    <xdr:to>
      <xdr:col>0</xdr:col>
      <xdr:colOff>714375</xdr:colOff>
      <xdr:row>3</xdr:row>
      <xdr:rowOff>0</xdr:rowOff>
    </xdr:to>
    <xdr:pic>
      <xdr:nvPicPr>
        <xdr:cNvPr id="1317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525"/>
          <a:ext cx="5810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9525</xdr:rowOff>
    </xdr:from>
    <xdr:to>
      <xdr:col>0</xdr:col>
      <xdr:colOff>714375</xdr:colOff>
      <xdr:row>3</xdr:row>
      <xdr:rowOff>0</xdr:rowOff>
    </xdr:to>
    <xdr:pic>
      <xdr:nvPicPr>
        <xdr:cNvPr id="2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525"/>
          <a:ext cx="5810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7"/>
  <sheetViews>
    <sheetView showZeros="0" tabSelected="1" view="pageBreakPreview" topLeftCell="A148" zoomScale="130" zoomScaleSheetLayoutView="130" workbookViewId="0">
      <selection activeCell="B235" sqref="B235"/>
    </sheetView>
  </sheetViews>
  <sheetFormatPr defaultRowHeight="12.75"/>
  <cols>
    <col min="1" max="1" width="15.28515625" style="1" customWidth="1"/>
    <col min="2" max="2" width="37.7109375" style="1" customWidth="1"/>
    <col min="3" max="3" width="5.28515625" style="1" customWidth="1"/>
    <col min="4" max="4" width="8.7109375" style="1" customWidth="1"/>
    <col min="5" max="5" width="10.7109375" style="1" customWidth="1"/>
    <col min="6" max="6" width="13.7109375" style="14" customWidth="1"/>
    <col min="7" max="7" width="1.7109375" style="1" customWidth="1"/>
    <col min="8" max="8" width="17.140625" customWidth="1"/>
  </cols>
  <sheetData>
    <row r="1" spans="1:6" s="4" customFormat="1" ht="12" customHeight="1">
      <c r="A1" s="208"/>
      <c r="B1" s="211" t="s">
        <v>57</v>
      </c>
      <c r="C1" s="212"/>
      <c r="D1" s="212"/>
      <c r="E1" s="212"/>
      <c r="F1" s="213"/>
    </row>
    <row r="2" spans="1:6" s="4" customFormat="1" ht="12" customHeight="1">
      <c r="A2" s="209"/>
      <c r="B2" s="214"/>
      <c r="C2" s="214"/>
      <c r="D2" s="214"/>
      <c r="E2" s="214"/>
      <c r="F2" s="215"/>
    </row>
    <row r="3" spans="1:6" s="4" customFormat="1" ht="12" customHeight="1">
      <c r="A3" s="210"/>
      <c r="B3" s="216"/>
      <c r="C3" s="216"/>
      <c r="D3" s="216"/>
      <c r="E3" s="216"/>
      <c r="F3" s="217"/>
    </row>
    <row r="4" spans="1:6" s="4" customFormat="1" ht="12" customHeight="1">
      <c r="A4" s="32"/>
      <c r="B4" s="21"/>
      <c r="C4" s="21"/>
      <c r="D4" s="21"/>
      <c r="E4" s="21"/>
      <c r="F4" s="21"/>
    </row>
    <row r="5" spans="1:6" s="4" customFormat="1" ht="12" customHeight="1">
      <c r="A5" s="130"/>
      <c r="B5" s="129"/>
      <c r="C5" s="129"/>
      <c r="D5" s="129"/>
      <c r="E5" s="129"/>
      <c r="F5" s="129"/>
    </row>
    <row r="6" spans="1:6" s="4" customFormat="1" ht="12" customHeight="1">
      <c r="A6" s="32"/>
      <c r="B6" s="21"/>
      <c r="C6" s="21"/>
      <c r="D6" s="21"/>
      <c r="E6" s="21"/>
      <c r="F6" s="21"/>
    </row>
    <row r="7" spans="1:6" s="1" customFormat="1" ht="15" customHeight="1">
      <c r="A7" s="181" t="s">
        <v>58</v>
      </c>
      <c r="B7" s="181"/>
      <c r="C7" s="181"/>
      <c r="D7" s="181"/>
      <c r="E7" s="181"/>
      <c r="F7" s="181"/>
    </row>
    <row r="8" spans="1:6" s="4" customFormat="1" ht="8.1" customHeight="1">
      <c r="A8" s="218"/>
      <c r="B8" s="218"/>
      <c r="C8" s="218"/>
      <c r="D8" s="218"/>
      <c r="E8" s="218"/>
      <c r="F8" s="218"/>
    </row>
    <row r="9" spans="1:6" s="4" customFormat="1" ht="12.75" customHeight="1">
      <c r="A9" s="195" t="s">
        <v>59</v>
      </c>
      <c r="B9" s="195"/>
      <c r="C9" s="195"/>
      <c r="D9" s="195"/>
      <c r="E9" s="195"/>
      <c r="F9" s="195"/>
    </row>
    <row r="10" spans="1:6" s="62" customFormat="1" ht="15">
      <c r="A10" s="196" t="s">
        <v>61</v>
      </c>
      <c r="B10" s="196"/>
      <c r="C10" s="196"/>
      <c r="D10" s="196"/>
      <c r="E10" s="196"/>
      <c r="F10" s="196"/>
    </row>
    <row r="11" spans="1:6" s="197" customFormat="1" ht="5.0999999999999996" customHeight="1"/>
    <row r="12" spans="1:6" s="62" customFormat="1">
      <c r="A12" s="206" t="s">
        <v>62</v>
      </c>
      <c r="B12" s="206"/>
      <c r="C12" s="206"/>
      <c r="D12" s="206"/>
      <c r="E12" s="206"/>
      <c r="F12" s="206"/>
    </row>
    <row r="13" spans="1:6" s="75" customFormat="1" ht="12" customHeight="1">
      <c r="A13" s="207" t="s">
        <v>64</v>
      </c>
      <c r="B13" s="207"/>
      <c r="C13" s="207"/>
      <c r="D13" s="207"/>
      <c r="E13" s="207"/>
      <c r="F13" s="207"/>
    </row>
    <row r="14" spans="1:6" s="62" customFormat="1" ht="5.0999999999999996" customHeight="1">
      <c r="A14" s="194"/>
      <c r="B14" s="194"/>
      <c r="C14" s="194"/>
      <c r="D14" s="194"/>
      <c r="E14" s="194"/>
      <c r="F14" s="194"/>
    </row>
    <row r="15" spans="1:6" s="62" customFormat="1" ht="12" customHeight="1">
      <c r="A15" s="194" t="s">
        <v>67</v>
      </c>
      <c r="B15" s="194"/>
      <c r="C15" s="194"/>
      <c r="D15" s="194"/>
      <c r="E15" s="194"/>
      <c r="F15" s="194"/>
    </row>
    <row r="16" spans="1:6" s="62" customFormat="1" ht="12" customHeight="1">
      <c r="A16" s="194" t="s">
        <v>65</v>
      </c>
      <c r="B16" s="194"/>
      <c r="C16" s="194"/>
      <c r="D16" s="194"/>
      <c r="E16" s="194"/>
      <c r="F16" s="194"/>
    </row>
    <row r="17" spans="1:17" s="62" customFormat="1" ht="12" customHeight="1">
      <c r="A17" s="139"/>
      <c r="B17" s="139"/>
      <c r="C17" s="139"/>
      <c r="D17" s="139"/>
      <c r="E17" s="139"/>
      <c r="F17" s="139"/>
    </row>
    <row r="18" spans="1:17" s="62" customFormat="1">
      <c r="A18" s="206" t="s">
        <v>66</v>
      </c>
      <c r="B18" s="206"/>
      <c r="C18" s="206"/>
      <c r="D18" s="206"/>
      <c r="E18" s="206"/>
      <c r="F18" s="206"/>
    </row>
    <row r="19" spans="1:17" s="62" customFormat="1" ht="5.0999999999999996" customHeight="1">
      <c r="A19" s="87"/>
      <c r="B19" s="87"/>
      <c r="C19" s="87"/>
      <c r="D19" s="87"/>
      <c r="E19" s="87"/>
      <c r="F19" s="87"/>
    </row>
    <row r="20" spans="1:17" s="1" customFormat="1" ht="9.9499999999999993" customHeight="1" thickBot="1">
      <c r="A20" s="33"/>
      <c r="B20" s="198" t="s">
        <v>1</v>
      </c>
      <c r="C20" s="199"/>
      <c r="D20" s="199"/>
      <c r="E20" s="199"/>
      <c r="F20" s="31"/>
      <c r="G20" s="30"/>
    </row>
    <row r="21" spans="1:17" s="1" customFormat="1" ht="26.25" thickTop="1">
      <c r="A21" s="173" t="s">
        <v>70</v>
      </c>
      <c r="B21" s="202" t="s">
        <v>71</v>
      </c>
      <c r="C21" s="175" t="s">
        <v>72</v>
      </c>
      <c r="D21" s="158" t="s">
        <v>73</v>
      </c>
      <c r="E21" s="158" t="s">
        <v>74</v>
      </c>
      <c r="F21" s="159" t="s">
        <v>75</v>
      </c>
    </row>
    <row r="22" spans="1:17" s="1" customFormat="1" ht="16.5" thickBot="1">
      <c r="A22" s="174"/>
      <c r="B22" s="203"/>
      <c r="C22" s="176"/>
      <c r="D22" s="160" t="s">
        <v>0</v>
      </c>
      <c r="E22" s="160" t="s">
        <v>76</v>
      </c>
      <c r="F22" s="161" t="s">
        <v>77</v>
      </c>
      <c r="J22" s="170"/>
      <c r="K22" s="170"/>
      <c r="L22" s="170"/>
      <c r="M22" s="170"/>
      <c r="N22" s="170"/>
      <c r="O22" s="170"/>
      <c r="P22" s="170"/>
      <c r="Q22" s="170"/>
    </row>
    <row r="23" spans="1:17" ht="8.1" customHeight="1" thickTop="1" thickBot="1">
      <c r="A23" s="58"/>
      <c r="B23" s="60"/>
      <c r="C23" s="60"/>
      <c r="D23" s="60"/>
      <c r="E23" s="60"/>
      <c r="F23" s="59"/>
    </row>
    <row r="24" spans="1:17" ht="20.100000000000001" customHeight="1" thickTop="1" thickBot="1">
      <c r="A24" s="50" t="s">
        <v>12</v>
      </c>
      <c r="B24" s="189" t="s">
        <v>39</v>
      </c>
      <c r="C24" s="200"/>
      <c r="D24" s="200"/>
      <c r="E24" s="200"/>
      <c r="F24" s="201"/>
    </row>
    <row r="25" spans="1:17" ht="12.75" customHeight="1" thickTop="1">
      <c r="A25" s="51" t="s">
        <v>13</v>
      </c>
      <c r="B25" s="79" t="s">
        <v>90</v>
      </c>
      <c r="C25" s="6"/>
      <c r="D25" s="13"/>
      <c r="E25" s="9"/>
      <c r="F25" s="15"/>
    </row>
    <row r="26" spans="1:17" ht="12.75" customHeight="1">
      <c r="A26" s="5"/>
      <c r="B26" s="79" t="s">
        <v>91</v>
      </c>
      <c r="C26" s="6"/>
      <c r="D26" s="13"/>
      <c r="E26" s="9"/>
      <c r="F26" s="15"/>
    </row>
    <row r="27" spans="1:17" ht="12.75" customHeight="1">
      <c r="A27" s="5"/>
      <c r="B27" s="79" t="s">
        <v>92</v>
      </c>
      <c r="C27" s="6"/>
      <c r="D27" s="125"/>
      <c r="E27" s="9"/>
      <c r="F27" s="15"/>
    </row>
    <row r="28" spans="1:17" ht="12.75" customHeight="1">
      <c r="A28" s="5"/>
      <c r="B28" s="79" t="s">
        <v>93</v>
      </c>
      <c r="C28" s="6"/>
      <c r="D28" s="13"/>
      <c r="E28" s="9"/>
      <c r="F28" s="15"/>
    </row>
    <row r="29" spans="1:17" ht="12.75" customHeight="1">
      <c r="A29" s="5"/>
      <c r="B29" s="154" t="s">
        <v>94</v>
      </c>
      <c r="C29" s="6"/>
      <c r="D29" s="13"/>
      <c r="E29" s="9"/>
      <c r="F29" s="15"/>
    </row>
    <row r="30" spans="1:17" ht="12.75" customHeight="1">
      <c r="A30" s="128"/>
      <c r="B30" s="132"/>
      <c r="C30" s="40" t="s">
        <v>88</v>
      </c>
      <c r="D30" s="41">
        <v>88.09</v>
      </c>
      <c r="E30" s="42">
        <v>0</v>
      </c>
      <c r="F30" s="43">
        <f>D30*E30</f>
        <v>0</v>
      </c>
      <c r="N30" s="42" t="s">
        <v>181</v>
      </c>
    </row>
    <row r="31" spans="1:17" ht="6" customHeight="1">
      <c r="A31" s="127"/>
      <c r="B31" s="123"/>
      <c r="C31" s="44"/>
      <c r="D31" s="124"/>
      <c r="E31" s="45"/>
      <c r="F31" s="46"/>
      <c r="N31" s="42"/>
    </row>
    <row r="32" spans="1:17" ht="12.75" customHeight="1">
      <c r="A32" s="2"/>
      <c r="B32" s="2"/>
      <c r="C32" s="2"/>
      <c r="D32" s="2"/>
      <c r="E32" s="2"/>
      <c r="F32" s="17"/>
    </row>
    <row r="33" spans="1:6" ht="19.5" customHeight="1" thickBot="1">
      <c r="A33" s="186" t="s">
        <v>95</v>
      </c>
      <c r="B33" s="204"/>
      <c r="C33" s="204"/>
      <c r="D33" s="204"/>
      <c r="E33" s="205"/>
      <c r="F33" s="22">
        <f>SUM(F25:F30)</f>
        <v>0</v>
      </c>
    </row>
    <row r="34" spans="1:6" ht="20.25" customHeight="1" thickTop="1" thickBot="1">
      <c r="A34" s="126" t="s">
        <v>14</v>
      </c>
      <c r="B34" s="189" t="s">
        <v>78</v>
      </c>
      <c r="C34" s="190"/>
      <c r="D34" s="190"/>
      <c r="E34" s="190"/>
      <c r="F34" s="191"/>
    </row>
    <row r="35" spans="1:6" ht="12.75" customHeight="1" thickTop="1">
      <c r="A35" s="51" t="s">
        <v>15</v>
      </c>
      <c r="B35" s="155" t="s">
        <v>100</v>
      </c>
      <c r="C35" s="89"/>
      <c r="D35" s="89"/>
      <c r="E35" s="3"/>
      <c r="F35" s="91"/>
    </row>
    <row r="36" spans="1:6" ht="12.75" customHeight="1">
      <c r="A36" s="85"/>
      <c r="B36" s="79" t="s">
        <v>101</v>
      </c>
      <c r="C36" s="90"/>
      <c r="D36" s="90"/>
      <c r="E36" s="3"/>
      <c r="F36" s="92"/>
    </row>
    <row r="37" spans="1:6" ht="12.75" customHeight="1">
      <c r="A37" s="88"/>
      <c r="B37" s="79" t="s">
        <v>96</v>
      </c>
      <c r="C37" s="90"/>
      <c r="D37" s="90"/>
      <c r="E37" s="3"/>
      <c r="F37" s="92"/>
    </row>
    <row r="38" spans="1:6" ht="12.75" customHeight="1">
      <c r="A38" s="88"/>
      <c r="B38" s="79" t="s">
        <v>97</v>
      </c>
      <c r="C38" s="90"/>
      <c r="D38" s="90"/>
      <c r="E38" s="3"/>
      <c r="F38" s="92"/>
    </row>
    <row r="39" spans="1:6" ht="12.75" customHeight="1">
      <c r="A39" s="88"/>
      <c r="B39" s="79" t="s">
        <v>98</v>
      </c>
      <c r="C39" s="90"/>
      <c r="D39" s="90"/>
      <c r="E39" s="3"/>
      <c r="F39" s="92"/>
    </row>
    <row r="40" spans="1:6" ht="12.75" customHeight="1">
      <c r="A40" s="88"/>
      <c r="B40" s="79" t="s">
        <v>99</v>
      </c>
      <c r="C40" s="90"/>
      <c r="D40" s="90"/>
      <c r="E40" s="3"/>
      <c r="F40" s="92"/>
    </row>
    <row r="41" spans="1:6" ht="12.75" customHeight="1">
      <c r="A41" s="88"/>
      <c r="B41" s="79" t="s">
        <v>40</v>
      </c>
      <c r="C41" s="90"/>
      <c r="D41" s="90"/>
      <c r="E41" s="3"/>
      <c r="F41" s="92"/>
    </row>
    <row r="42" spans="1:6" ht="12.75" customHeight="1">
      <c r="A42" s="88"/>
      <c r="B42" s="79" t="s">
        <v>102</v>
      </c>
      <c r="C42" s="90"/>
      <c r="D42" s="90"/>
      <c r="E42" s="3"/>
      <c r="F42" s="92"/>
    </row>
    <row r="43" spans="1:6" ht="12.75" customHeight="1">
      <c r="A43" s="88"/>
      <c r="B43" s="79" t="s">
        <v>123</v>
      </c>
      <c r="C43" s="90"/>
      <c r="D43" s="90"/>
      <c r="E43" s="3"/>
      <c r="F43" s="92"/>
    </row>
    <row r="44" spans="1:6" ht="26.25" customHeight="1">
      <c r="A44" s="88"/>
      <c r="B44" s="79" t="s">
        <v>103</v>
      </c>
      <c r="C44" s="90"/>
      <c r="D44" s="90"/>
      <c r="E44" s="3"/>
      <c r="F44" s="92"/>
    </row>
    <row r="45" spans="1:6" ht="12.75" customHeight="1">
      <c r="A45" s="88"/>
      <c r="B45" s="79" t="s">
        <v>104</v>
      </c>
      <c r="C45" s="90"/>
      <c r="D45" s="90"/>
      <c r="E45" s="3"/>
      <c r="F45" s="92"/>
    </row>
    <row r="46" spans="1:6" ht="12.75" customHeight="1">
      <c r="A46" s="88"/>
      <c r="B46" s="79" t="s">
        <v>41</v>
      </c>
      <c r="C46" s="90"/>
      <c r="D46" s="90"/>
      <c r="E46" s="3"/>
      <c r="F46" s="92"/>
    </row>
    <row r="47" spans="1:6" ht="12.75" customHeight="1">
      <c r="A47" s="88"/>
      <c r="B47" s="79" t="s">
        <v>105</v>
      </c>
      <c r="C47" s="90"/>
      <c r="D47" s="90"/>
      <c r="E47" s="3"/>
      <c r="F47" s="92"/>
    </row>
    <row r="48" spans="1:6" ht="24.75" customHeight="1">
      <c r="A48" s="88"/>
      <c r="B48" s="79" t="s">
        <v>106</v>
      </c>
      <c r="C48" s="90"/>
      <c r="D48" s="90"/>
      <c r="E48" s="3"/>
      <c r="F48" s="92"/>
    </row>
    <row r="49" spans="1:6" ht="12.75" customHeight="1">
      <c r="A49" s="88"/>
      <c r="B49" s="79" t="s">
        <v>107</v>
      </c>
      <c r="C49" s="90"/>
      <c r="D49" s="90"/>
      <c r="E49" s="3"/>
      <c r="F49" s="92"/>
    </row>
    <row r="50" spans="1:6" ht="12.75" customHeight="1">
      <c r="A50" s="88"/>
      <c r="B50" s="79" t="s">
        <v>108</v>
      </c>
      <c r="C50" s="90"/>
      <c r="D50" s="90"/>
      <c r="E50" s="3"/>
      <c r="F50" s="92"/>
    </row>
    <row r="51" spans="1:6" ht="12.75" customHeight="1">
      <c r="A51" s="88"/>
      <c r="B51" s="79" t="s">
        <v>109</v>
      </c>
      <c r="C51" s="90"/>
      <c r="D51" s="90"/>
      <c r="E51" s="3"/>
      <c r="F51" s="92"/>
    </row>
    <row r="52" spans="1:6" ht="12.75" customHeight="1">
      <c r="A52" s="88"/>
      <c r="B52" s="79" t="s">
        <v>110</v>
      </c>
      <c r="C52" s="90"/>
      <c r="D52" s="90"/>
      <c r="E52" s="3"/>
      <c r="F52" s="92"/>
    </row>
    <row r="53" spans="1:6" ht="12.75" customHeight="1">
      <c r="A53" s="88"/>
      <c r="B53" s="79" t="s">
        <v>111</v>
      </c>
      <c r="C53" s="90"/>
      <c r="D53" s="90"/>
      <c r="E53" s="3"/>
      <c r="F53" s="92"/>
    </row>
    <row r="54" spans="1:6" ht="12.75" customHeight="1">
      <c r="A54" s="88"/>
      <c r="B54" s="154" t="s">
        <v>112</v>
      </c>
      <c r="C54" s="90"/>
      <c r="D54" s="90"/>
      <c r="E54" s="3"/>
      <c r="F54" s="92"/>
    </row>
    <row r="55" spans="1:6" ht="12.75" customHeight="1">
      <c r="A55" s="88"/>
      <c r="B55" s="103"/>
      <c r="C55" s="90"/>
      <c r="D55" s="90"/>
      <c r="E55" s="3"/>
      <c r="F55" s="92"/>
    </row>
    <row r="56" spans="1:6" ht="8.1" customHeight="1">
      <c r="A56" s="88"/>
      <c r="B56" s="93"/>
      <c r="C56" s="90"/>
      <c r="D56" s="90"/>
      <c r="E56" s="3"/>
      <c r="F56" s="92"/>
    </row>
    <row r="57" spans="1:6" ht="12.75" customHeight="1">
      <c r="A57" s="78" t="s">
        <v>22</v>
      </c>
      <c r="B57" s="133" t="s">
        <v>2</v>
      </c>
      <c r="C57" s="40" t="s">
        <v>113</v>
      </c>
      <c r="D57" s="69">
        <v>3</v>
      </c>
      <c r="E57" s="42">
        <v>0</v>
      </c>
      <c r="F57" s="43">
        <f>D57*E57</f>
        <v>0</v>
      </c>
    </row>
    <row r="58" spans="1:6" ht="8.1" customHeight="1">
      <c r="A58" s="84"/>
      <c r="B58" s="104"/>
      <c r="C58" s="90"/>
      <c r="D58" s="90"/>
      <c r="E58" s="3"/>
      <c r="F58" s="92"/>
    </row>
    <row r="59" spans="1:6" ht="8.1" customHeight="1">
      <c r="A59" s="112"/>
      <c r="B59" s="157"/>
      <c r="C59" s="105"/>
      <c r="D59" s="105"/>
      <c r="E59" s="105"/>
      <c r="F59" s="105"/>
    </row>
    <row r="60" spans="1:6" ht="12.75" customHeight="1">
      <c r="A60" s="156" t="s">
        <v>23</v>
      </c>
      <c r="B60" s="79" t="s">
        <v>114</v>
      </c>
      <c r="C60" s="6"/>
      <c r="D60" s="10"/>
      <c r="E60" s="9"/>
      <c r="F60" s="15"/>
    </row>
    <row r="61" spans="1:6" ht="12.75" customHeight="1">
      <c r="A61" s="34"/>
      <c r="B61" s="79" t="s">
        <v>115</v>
      </c>
      <c r="C61" s="6"/>
      <c r="D61" s="10"/>
      <c r="E61" s="9"/>
      <c r="F61" s="15"/>
    </row>
    <row r="62" spans="1:6" ht="12.75" customHeight="1">
      <c r="A62" s="34"/>
      <c r="B62" s="79" t="s">
        <v>116</v>
      </c>
      <c r="C62" s="6"/>
      <c r="D62" s="10"/>
      <c r="E62" s="9"/>
      <c r="F62" s="15"/>
    </row>
    <row r="63" spans="1:6" ht="12.75" customHeight="1">
      <c r="A63" s="34"/>
      <c r="B63" s="79" t="s">
        <v>97</v>
      </c>
      <c r="C63" s="6"/>
      <c r="D63" s="10"/>
      <c r="E63" s="9"/>
      <c r="F63" s="15"/>
    </row>
    <row r="64" spans="1:6" ht="12.75" customHeight="1">
      <c r="A64" s="34"/>
      <c r="B64" s="79" t="s">
        <v>98</v>
      </c>
      <c r="C64" s="6"/>
      <c r="D64" s="10"/>
      <c r="E64" s="9"/>
      <c r="F64" s="15"/>
    </row>
    <row r="65" spans="1:6" ht="12.75" customHeight="1">
      <c r="A65" s="34"/>
      <c r="B65" s="79" t="s">
        <v>99</v>
      </c>
      <c r="C65" s="6"/>
      <c r="D65" s="10"/>
      <c r="E65" s="9"/>
      <c r="F65" s="15"/>
    </row>
    <row r="66" spans="1:6" ht="12.75" customHeight="1">
      <c r="A66" s="34"/>
      <c r="B66" s="79" t="s">
        <v>40</v>
      </c>
      <c r="C66" s="6"/>
      <c r="D66" s="10"/>
      <c r="E66" s="9"/>
      <c r="F66" s="15"/>
    </row>
    <row r="67" spans="1:6" ht="12.75" customHeight="1">
      <c r="A67" s="34"/>
      <c r="B67" s="79" t="s">
        <v>102</v>
      </c>
      <c r="C67" s="6"/>
      <c r="D67" s="10"/>
      <c r="E67" s="9"/>
      <c r="F67" s="15"/>
    </row>
    <row r="68" spans="1:6" ht="11.25" customHeight="1">
      <c r="A68" s="34"/>
      <c r="B68" s="79" t="s">
        <v>123</v>
      </c>
      <c r="C68" s="6"/>
      <c r="D68" s="10"/>
      <c r="E68" s="9"/>
      <c r="F68" s="15"/>
    </row>
    <row r="69" spans="1:6" ht="24" customHeight="1">
      <c r="A69" s="34"/>
      <c r="B69" s="163" t="s">
        <v>103</v>
      </c>
      <c r="C69" s="6"/>
      <c r="D69" s="10"/>
      <c r="E69" s="9"/>
      <c r="F69" s="15"/>
    </row>
    <row r="70" spans="1:6" ht="12.75" customHeight="1">
      <c r="A70" s="34"/>
      <c r="B70" s="79" t="s">
        <v>104</v>
      </c>
      <c r="C70" s="6"/>
      <c r="D70" s="10"/>
      <c r="E70" s="9"/>
      <c r="F70" s="15"/>
    </row>
    <row r="71" spans="1:6" ht="12.75" customHeight="1">
      <c r="A71" s="34"/>
      <c r="B71" s="79" t="s">
        <v>41</v>
      </c>
      <c r="C71" s="6"/>
      <c r="D71" s="10"/>
      <c r="E71" s="9"/>
      <c r="F71" s="15"/>
    </row>
    <row r="72" spans="1:6" ht="12.75" customHeight="1">
      <c r="A72" s="34"/>
      <c r="B72" s="79" t="s">
        <v>105</v>
      </c>
      <c r="C72" s="6"/>
      <c r="D72" s="10"/>
      <c r="E72" s="9"/>
      <c r="F72" s="15"/>
    </row>
    <row r="73" spans="1:6" ht="12.75" customHeight="1">
      <c r="A73" s="34"/>
      <c r="B73" s="79" t="s">
        <v>106</v>
      </c>
      <c r="C73" s="6"/>
      <c r="D73" s="10"/>
      <c r="E73" s="9"/>
      <c r="F73" s="15"/>
    </row>
    <row r="74" spans="1:6" ht="12.75" customHeight="1">
      <c r="A74" s="34"/>
      <c r="B74" s="79" t="s">
        <v>107</v>
      </c>
      <c r="C74" s="6"/>
      <c r="D74" s="10"/>
      <c r="E74" s="9"/>
      <c r="F74" s="15"/>
    </row>
    <row r="75" spans="1:6" ht="12.75" customHeight="1">
      <c r="A75" s="34"/>
      <c r="B75" s="79" t="s">
        <v>108</v>
      </c>
      <c r="C75" s="6"/>
      <c r="D75" s="10"/>
      <c r="E75" s="9"/>
      <c r="F75" s="15"/>
    </row>
    <row r="76" spans="1:6" ht="12.75" customHeight="1">
      <c r="A76" s="34"/>
      <c r="B76" s="79" t="s">
        <v>109</v>
      </c>
      <c r="C76" s="6"/>
      <c r="D76" s="10"/>
      <c r="E76" s="9"/>
      <c r="F76" s="15"/>
    </row>
    <row r="77" spans="1:6" ht="12.75" customHeight="1">
      <c r="A77" s="34"/>
      <c r="B77" s="79" t="s">
        <v>110</v>
      </c>
      <c r="C77" s="6"/>
      <c r="D77" s="10"/>
      <c r="E77" s="9"/>
      <c r="F77" s="15"/>
    </row>
    <row r="78" spans="1:6" ht="12.75" customHeight="1">
      <c r="A78" s="34"/>
      <c r="B78" s="79" t="s">
        <v>111</v>
      </c>
      <c r="C78" s="6"/>
      <c r="D78" s="10"/>
      <c r="E78" s="9"/>
      <c r="F78" s="15"/>
    </row>
    <row r="79" spans="1:6" ht="12.75" customHeight="1">
      <c r="A79" s="34"/>
      <c r="B79" s="154" t="s">
        <v>112</v>
      </c>
      <c r="C79" s="6"/>
      <c r="D79" s="10"/>
      <c r="E79" s="9"/>
      <c r="F79" s="15"/>
    </row>
    <row r="80" spans="1:6" ht="12.75" customHeight="1">
      <c r="A80" s="34"/>
      <c r="B80" s="154" t="s">
        <v>42</v>
      </c>
      <c r="C80" s="6"/>
      <c r="D80" s="10"/>
      <c r="E80" s="9"/>
      <c r="F80" s="15"/>
    </row>
    <row r="81" spans="1:16" ht="8.1" customHeight="1">
      <c r="A81" s="72"/>
      <c r="B81" s="80"/>
      <c r="C81" s="37"/>
      <c r="D81" s="73"/>
      <c r="E81" s="38"/>
      <c r="F81" s="39"/>
    </row>
    <row r="82" spans="1:16" ht="12.75" customHeight="1">
      <c r="A82" s="78" t="s">
        <v>24</v>
      </c>
      <c r="B82" s="133" t="s">
        <v>7</v>
      </c>
      <c r="C82" s="37" t="s">
        <v>113</v>
      </c>
      <c r="D82" s="70">
        <v>3</v>
      </c>
      <c r="E82" s="38">
        <v>0</v>
      </c>
      <c r="F82" s="39">
        <f t="shared" ref="F82" si="0">D82*E82</f>
        <v>0</v>
      </c>
    </row>
    <row r="83" spans="1:16" ht="8.1" customHeight="1">
      <c r="A83" s="78"/>
      <c r="B83" s="131"/>
      <c r="C83" s="37"/>
      <c r="D83" s="70"/>
      <c r="E83" s="38"/>
      <c r="F83" s="39"/>
    </row>
    <row r="84" spans="1:16" ht="8.1" customHeight="1">
      <c r="A84" s="97"/>
      <c r="B84" s="98"/>
      <c r="C84" s="99"/>
      <c r="D84" s="100"/>
      <c r="E84" s="101"/>
      <c r="F84" s="102"/>
    </row>
    <row r="85" spans="1:16" ht="15.75" customHeight="1">
      <c r="A85" s="51" t="s">
        <v>25</v>
      </c>
      <c r="B85" s="162" t="s">
        <v>117</v>
      </c>
      <c r="C85" s="6"/>
      <c r="D85" s="13"/>
      <c r="E85" s="9"/>
      <c r="F85" s="15"/>
      <c r="K85" s="136"/>
      <c r="L85" s="136"/>
      <c r="M85" s="136"/>
      <c r="N85" s="136"/>
      <c r="O85" s="136"/>
      <c r="P85" s="136"/>
    </row>
    <row r="86" spans="1:16" ht="12.75" customHeight="1">
      <c r="A86" s="5"/>
      <c r="B86" s="79" t="s">
        <v>118</v>
      </c>
      <c r="C86" s="6"/>
      <c r="D86" s="13"/>
      <c r="E86" s="9"/>
      <c r="F86" s="15"/>
      <c r="K86" s="136"/>
      <c r="L86" s="136"/>
      <c r="M86" s="136"/>
      <c r="N86" s="136"/>
      <c r="O86" s="136"/>
      <c r="P86" s="136"/>
    </row>
    <row r="87" spans="1:16" ht="12.75" customHeight="1">
      <c r="A87" s="5"/>
      <c r="B87" s="79" t="s">
        <v>43</v>
      </c>
      <c r="C87" s="6"/>
      <c r="D87" s="13"/>
      <c r="E87" s="9"/>
      <c r="F87" s="15"/>
      <c r="K87" s="136"/>
      <c r="L87" s="137"/>
      <c r="M87" s="136"/>
      <c r="N87" s="136"/>
      <c r="O87" s="136"/>
      <c r="P87" s="136"/>
    </row>
    <row r="88" spans="1:16" ht="12.75" customHeight="1">
      <c r="A88" s="5"/>
      <c r="B88" s="79" t="s">
        <v>119</v>
      </c>
      <c r="C88" s="6"/>
      <c r="D88" s="13"/>
      <c r="E88" s="9"/>
      <c r="F88" s="15"/>
      <c r="K88" s="136"/>
      <c r="L88" s="137"/>
      <c r="M88" s="136"/>
      <c r="N88" s="136"/>
      <c r="O88" s="136"/>
      <c r="P88" s="136"/>
    </row>
    <row r="89" spans="1:16" ht="12.75" customHeight="1">
      <c r="A89" s="5"/>
      <c r="B89" s="79" t="s">
        <v>120</v>
      </c>
      <c r="C89" s="6"/>
      <c r="D89" s="13"/>
      <c r="E89" s="9"/>
      <c r="F89" s="15"/>
      <c r="K89" s="136"/>
      <c r="L89" s="137"/>
      <c r="M89" s="136"/>
      <c r="N89" s="136"/>
      <c r="O89" s="136"/>
      <c r="P89" s="136"/>
    </row>
    <row r="90" spans="1:16" ht="12.75" customHeight="1">
      <c r="A90" s="5"/>
      <c r="B90" s="79" t="s">
        <v>121</v>
      </c>
      <c r="C90" s="6"/>
      <c r="D90" s="13"/>
      <c r="E90" s="9"/>
      <c r="F90" s="15"/>
      <c r="K90" s="136"/>
      <c r="L90" s="137"/>
      <c r="M90" s="136"/>
      <c r="N90" s="136"/>
      <c r="O90" s="136"/>
      <c r="P90" s="136"/>
    </row>
    <row r="91" spans="1:16" ht="12.75" customHeight="1">
      <c r="A91" s="5"/>
      <c r="B91" s="79" t="s">
        <v>122</v>
      </c>
      <c r="C91" s="6"/>
      <c r="D91" s="13"/>
      <c r="E91" s="9"/>
      <c r="F91" s="15"/>
      <c r="K91" s="136"/>
      <c r="L91" s="137"/>
      <c r="M91" s="136"/>
      <c r="N91" s="136"/>
      <c r="O91" s="136"/>
      <c r="P91" s="136"/>
    </row>
    <row r="92" spans="1:16" ht="12.75" customHeight="1">
      <c r="A92" s="5"/>
      <c r="B92" s="79" t="s">
        <v>124</v>
      </c>
      <c r="C92" s="6"/>
      <c r="D92" s="13"/>
      <c r="E92" s="9"/>
      <c r="F92" s="15"/>
      <c r="K92" s="136"/>
      <c r="L92" s="137"/>
      <c r="M92" s="136"/>
      <c r="N92" s="136"/>
      <c r="O92" s="136"/>
      <c r="P92" s="136"/>
    </row>
    <row r="93" spans="1:16" ht="12.75" customHeight="1">
      <c r="A93" s="5"/>
      <c r="B93" s="79" t="s">
        <v>125</v>
      </c>
      <c r="C93" s="6"/>
      <c r="D93" s="13"/>
      <c r="E93" s="9"/>
      <c r="F93" s="15"/>
      <c r="K93" s="136"/>
      <c r="L93" s="137"/>
      <c r="M93" s="136"/>
      <c r="N93" s="136"/>
      <c r="O93" s="136"/>
      <c r="P93" s="136"/>
    </row>
    <row r="94" spans="1:16" ht="12.75" customHeight="1">
      <c r="A94" s="5"/>
      <c r="B94" s="79" t="s">
        <v>126</v>
      </c>
      <c r="C94" s="6"/>
      <c r="D94" s="13"/>
      <c r="E94" s="9"/>
      <c r="F94" s="15"/>
      <c r="K94" s="136"/>
      <c r="L94" s="137"/>
      <c r="M94" s="136"/>
      <c r="N94" s="136"/>
      <c r="O94" s="136"/>
      <c r="P94" s="136"/>
    </row>
    <row r="95" spans="1:16" ht="12.75" customHeight="1">
      <c r="A95" s="5"/>
      <c r="B95" s="79" t="s">
        <v>44</v>
      </c>
      <c r="C95" s="6"/>
      <c r="D95" s="13"/>
      <c r="E95" s="9"/>
      <c r="F95" s="15"/>
      <c r="K95" s="136"/>
      <c r="L95" s="137"/>
      <c r="M95" s="136"/>
      <c r="N95" s="136"/>
      <c r="O95" s="136"/>
      <c r="P95" s="136"/>
    </row>
    <row r="96" spans="1:16" ht="12.75" customHeight="1">
      <c r="A96" s="5"/>
      <c r="B96" s="79" t="s">
        <v>127</v>
      </c>
      <c r="C96" s="6"/>
      <c r="D96" s="13"/>
      <c r="E96" s="9"/>
      <c r="F96" s="15"/>
      <c r="K96" s="136"/>
      <c r="L96" s="137"/>
      <c r="M96" s="136"/>
      <c r="N96" s="136"/>
      <c r="O96" s="136"/>
      <c r="P96" s="136"/>
    </row>
    <row r="97" spans="1:17" ht="12.75" customHeight="1">
      <c r="A97" s="5"/>
      <c r="B97" s="79" t="s">
        <v>128</v>
      </c>
      <c r="C97" s="6"/>
      <c r="D97" s="13"/>
      <c r="E97" s="9"/>
      <c r="F97" s="15"/>
      <c r="K97" s="136"/>
      <c r="L97" s="137"/>
      <c r="M97" s="136"/>
      <c r="N97" s="136"/>
      <c r="O97" s="136"/>
      <c r="P97" s="136"/>
    </row>
    <row r="98" spans="1:17" ht="12.75" customHeight="1">
      <c r="A98" s="5"/>
      <c r="B98" s="79" t="s">
        <v>129</v>
      </c>
      <c r="C98" s="6"/>
      <c r="D98" s="13"/>
      <c r="E98" s="9"/>
      <c r="F98" s="15"/>
      <c r="K98" s="136"/>
      <c r="L98" s="137"/>
      <c r="M98" s="136"/>
      <c r="N98" s="136"/>
      <c r="O98" s="136"/>
      <c r="P98" s="136"/>
    </row>
    <row r="99" spans="1:17" ht="12.75" customHeight="1">
      <c r="A99" s="5"/>
      <c r="B99" s="79" t="s">
        <v>130</v>
      </c>
      <c r="C99" s="6"/>
      <c r="D99" s="13"/>
      <c r="E99" s="9"/>
      <c r="F99" s="15"/>
      <c r="K99" s="136"/>
      <c r="L99" s="137"/>
      <c r="M99" s="136"/>
      <c r="N99" s="136"/>
      <c r="O99" s="136"/>
      <c r="P99" s="136"/>
    </row>
    <row r="100" spans="1:17" ht="12.75" customHeight="1">
      <c r="A100" s="5"/>
      <c r="B100" s="154" t="s">
        <v>131</v>
      </c>
      <c r="C100" s="6"/>
      <c r="D100" s="13"/>
      <c r="E100" s="9"/>
      <c r="F100" s="15"/>
      <c r="K100" s="136"/>
      <c r="L100" s="137"/>
      <c r="M100" s="136"/>
      <c r="N100" s="136"/>
      <c r="O100" s="136"/>
      <c r="P100" s="136"/>
    </row>
    <row r="101" spans="1:17" ht="8.1" customHeight="1">
      <c r="A101" s="34"/>
      <c r="B101" s="81"/>
      <c r="C101" s="6"/>
      <c r="D101" s="13"/>
      <c r="E101" s="9"/>
      <c r="F101" s="15"/>
      <c r="K101" s="136"/>
      <c r="L101" s="137"/>
      <c r="M101" s="136"/>
      <c r="N101" s="136"/>
      <c r="O101" s="136"/>
      <c r="P101" s="136"/>
    </row>
    <row r="102" spans="1:17">
      <c r="A102" s="78" t="s">
        <v>26</v>
      </c>
      <c r="B102" s="133" t="s">
        <v>8</v>
      </c>
      <c r="C102" s="40" t="s">
        <v>113</v>
      </c>
      <c r="D102" s="69">
        <v>26</v>
      </c>
      <c r="E102" s="42">
        <v>0</v>
      </c>
      <c r="F102" s="43">
        <f t="shared" ref="F102:F105" si="1">D102*E102</f>
        <v>0</v>
      </c>
      <c r="K102" s="136"/>
      <c r="L102" s="136"/>
      <c r="M102" s="136"/>
      <c r="N102" s="136"/>
      <c r="O102" s="136"/>
      <c r="P102" s="136"/>
    </row>
    <row r="103" spans="1:17">
      <c r="A103" s="78" t="s">
        <v>27</v>
      </c>
      <c r="B103" s="133" t="s">
        <v>9</v>
      </c>
      <c r="C103" s="40" t="s">
        <v>113</v>
      </c>
      <c r="D103" s="70">
        <v>34</v>
      </c>
      <c r="E103" s="42">
        <v>0</v>
      </c>
      <c r="F103" s="43">
        <f t="shared" si="1"/>
        <v>0</v>
      </c>
      <c r="K103" s="136"/>
      <c r="L103" s="136"/>
      <c r="M103" s="136"/>
      <c r="N103" s="136"/>
      <c r="O103" s="136"/>
      <c r="P103" s="136"/>
    </row>
    <row r="104" spans="1:17">
      <c r="A104" s="78" t="s">
        <v>28</v>
      </c>
      <c r="B104" s="133" t="s">
        <v>5</v>
      </c>
      <c r="C104" s="40" t="s">
        <v>113</v>
      </c>
      <c r="D104" s="69">
        <v>91</v>
      </c>
      <c r="E104" s="42">
        <v>0</v>
      </c>
      <c r="F104" s="43">
        <f t="shared" si="1"/>
        <v>0</v>
      </c>
      <c r="K104" s="136"/>
      <c r="L104" s="136"/>
      <c r="M104" s="136"/>
      <c r="N104" s="136"/>
      <c r="O104" s="136"/>
      <c r="P104" s="136"/>
    </row>
    <row r="105" spans="1:17">
      <c r="A105" s="78" t="s">
        <v>29</v>
      </c>
      <c r="B105" s="133" t="s">
        <v>18</v>
      </c>
      <c r="C105" s="40" t="s">
        <v>113</v>
      </c>
      <c r="D105" s="69">
        <v>31</v>
      </c>
      <c r="E105" s="42">
        <v>0</v>
      </c>
      <c r="F105" s="43">
        <f t="shared" si="1"/>
        <v>0</v>
      </c>
      <c r="K105" s="136"/>
      <c r="L105" s="136"/>
      <c r="M105" s="136"/>
      <c r="N105" s="136"/>
      <c r="O105" s="136"/>
      <c r="P105" s="136"/>
    </row>
    <row r="106" spans="1:17" ht="8.1" customHeight="1">
      <c r="A106" s="95"/>
      <c r="B106" s="117"/>
      <c r="C106" s="76"/>
      <c r="D106" s="77"/>
      <c r="E106" s="12"/>
      <c r="F106" s="16"/>
    </row>
    <row r="107" spans="1:17" ht="8.1" customHeight="1">
      <c r="A107" s="97"/>
      <c r="B107" s="98"/>
      <c r="C107" s="99"/>
      <c r="D107" s="100"/>
      <c r="E107" s="101"/>
      <c r="F107" s="102"/>
    </row>
    <row r="108" spans="1:17" ht="12.75" customHeight="1">
      <c r="A108" s="51" t="s">
        <v>30</v>
      </c>
      <c r="B108" s="79" t="s">
        <v>132</v>
      </c>
      <c r="C108" s="6"/>
      <c r="D108" s="13"/>
      <c r="E108" s="9"/>
      <c r="F108" s="15"/>
      <c r="L108" s="136"/>
      <c r="M108" s="136"/>
      <c r="N108" s="136"/>
      <c r="O108" s="136"/>
      <c r="P108" s="136"/>
      <c r="Q108" s="136"/>
    </row>
    <row r="109" spans="1:17" ht="12.75" customHeight="1">
      <c r="A109" s="5"/>
      <c r="B109" s="79" t="s">
        <v>118</v>
      </c>
      <c r="C109" s="6"/>
      <c r="D109" s="13"/>
      <c r="E109" s="9"/>
      <c r="F109" s="15"/>
      <c r="L109" s="136"/>
      <c r="M109" s="136"/>
      <c r="N109" s="136"/>
      <c r="O109" s="136"/>
      <c r="P109" s="136"/>
      <c r="Q109" s="136"/>
    </row>
    <row r="110" spans="1:17" ht="12.75" customHeight="1">
      <c r="A110" s="5"/>
      <c r="B110" s="79" t="s">
        <v>43</v>
      </c>
      <c r="C110" s="6"/>
      <c r="D110" s="13"/>
      <c r="E110" s="9"/>
      <c r="F110" s="15"/>
      <c r="L110" s="136"/>
      <c r="M110" s="136"/>
      <c r="N110" s="136"/>
      <c r="O110" s="136"/>
      <c r="P110" s="136"/>
      <c r="Q110" s="136"/>
    </row>
    <row r="111" spans="1:17" ht="12.75" customHeight="1">
      <c r="A111" s="5"/>
      <c r="B111" s="79" t="s">
        <v>119</v>
      </c>
      <c r="C111" s="6"/>
      <c r="D111" s="13"/>
      <c r="E111" s="9"/>
      <c r="F111" s="15"/>
      <c r="L111" s="136"/>
      <c r="M111" s="137"/>
      <c r="N111" s="136"/>
      <c r="O111" s="136"/>
      <c r="P111" s="136"/>
      <c r="Q111" s="136"/>
    </row>
    <row r="112" spans="1:17" ht="12.75" customHeight="1">
      <c r="A112" s="5"/>
      <c r="B112" s="79" t="s">
        <v>120</v>
      </c>
      <c r="C112" s="6"/>
      <c r="D112" s="13"/>
      <c r="E112" s="9"/>
      <c r="F112" s="15"/>
      <c r="L112" s="136"/>
      <c r="M112" s="137"/>
      <c r="N112" s="136"/>
      <c r="O112" s="136"/>
      <c r="P112" s="136"/>
      <c r="Q112" s="136"/>
    </row>
    <row r="113" spans="1:17" ht="12.75" customHeight="1">
      <c r="A113" s="5"/>
      <c r="B113" s="79" t="s">
        <v>121</v>
      </c>
      <c r="C113" s="6"/>
      <c r="D113" s="13"/>
      <c r="E113" s="9"/>
      <c r="F113" s="15"/>
      <c r="L113" s="136"/>
      <c r="M113" s="137"/>
      <c r="N113" s="136"/>
      <c r="O113" s="136"/>
      <c r="P113" s="136"/>
      <c r="Q113" s="136"/>
    </row>
    <row r="114" spans="1:17" ht="14.25" customHeight="1">
      <c r="A114" s="5"/>
      <c r="B114" s="79" t="s">
        <v>122</v>
      </c>
      <c r="C114" s="6"/>
      <c r="D114" s="13"/>
      <c r="E114" s="9"/>
      <c r="F114" s="15"/>
      <c r="L114" s="136"/>
      <c r="M114" s="137"/>
      <c r="N114" s="136"/>
      <c r="O114" s="136"/>
      <c r="P114" s="136"/>
      <c r="Q114" s="136"/>
    </row>
    <row r="115" spans="1:17" ht="12.75" customHeight="1">
      <c r="A115" s="5"/>
      <c r="B115" s="79" t="s">
        <v>124</v>
      </c>
      <c r="C115" s="6"/>
      <c r="D115" s="13"/>
      <c r="E115" s="9"/>
      <c r="F115" s="15"/>
      <c r="L115" s="136"/>
      <c r="M115" s="137"/>
      <c r="N115" s="136"/>
      <c r="O115" s="136"/>
      <c r="P115" s="136"/>
      <c r="Q115" s="136"/>
    </row>
    <row r="116" spans="1:17" ht="12.75" customHeight="1">
      <c r="A116" s="5"/>
      <c r="B116" s="79" t="s">
        <v>125</v>
      </c>
      <c r="C116" s="6"/>
      <c r="D116" s="13"/>
      <c r="E116" s="9"/>
      <c r="F116" s="15"/>
      <c r="L116" s="136"/>
      <c r="M116" s="137"/>
      <c r="N116" s="136"/>
      <c r="O116" s="136"/>
      <c r="P116" s="136"/>
      <c r="Q116" s="136"/>
    </row>
    <row r="117" spans="1:17" ht="12.75" customHeight="1">
      <c r="A117" s="5"/>
      <c r="B117" s="79" t="s">
        <v>126</v>
      </c>
      <c r="C117" s="6"/>
      <c r="D117" s="13"/>
      <c r="E117" s="9"/>
      <c r="F117" s="15"/>
      <c r="L117" s="136"/>
      <c r="M117" s="137"/>
      <c r="N117" s="136"/>
      <c r="O117" s="136"/>
      <c r="P117" s="136"/>
      <c r="Q117" s="136"/>
    </row>
    <row r="118" spans="1:17" ht="12.75" customHeight="1">
      <c r="A118" s="5"/>
      <c r="B118" s="79" t="s">
        <v>44</v>
      </c>
      <c r="C118" s="6"/>
      <c r="D118" s="13"/>
      <c r="E118" s="9"/>
      <c r="F118" s="15"/>
      <c r="L118" s="136"/>
      <c r="M118" s="137"/>
      <c r="N118" s="136"/>
      <c r="O118" s="136"/>
      <c r="P118" s="136"/>
      <c r="Q118" s="136"/>
    </row>
    <row r="119" spans="1:17" ht="12.75" customHeight="1">
      <c r="A119" s="5"/>
      <c r="B119" s="79" t="s">
        <v>127</v>
      </c>
      <c r="C119" s="6"/>
      <c r="D119" s="13"/>
      <c r="E119" s="9"/>
      <c r="F119" s="15"/>
      <c r="L119" s="136"/>
      <c r="M119" s="137"/>
      <c r="N119" s="136"/>
      <c r="O119" s="136"/>
      <c r="P119" s="136"/>
      <c r="Q119" s="136"/>
    </row>
    <row r="120" spans="1:17" ht="12.75" customHeight="1">
      <c r="A120" s="5"/>
      <c r="B120" s="79" t="s">
        <v>128</v>
      </c>
      <c r="C120" s="6"/>
      <c r="D120" s="13"/>
      <c r="E120" s="9"/>
      <c r="F120" s="15"/>
      <c r="L120" s="136"/>
      <c r="M120" s="137"/>
      <c r="N120" s="136"/>
      <c r="O120" s="136"/>
      <c r="P120" s="136"/>
      <c r="Q120" s="136"/>
    </row>
    <row r="121" spans="1:17" ht="12.75" customHeight="1">
      <c r="A121" s="5"/>
      <c r="B121" s="79" t="s">
        <v>129</v>
      </c>
      <c r="C121" s="6"/>
      <c r="D121" s="13"/>
      <c r="E121" s="9"/>
      <c r="F121" s="15"/>
      <c r="L121" s="136"/>
      <c r="M121" s="137"/>
      <c r="N121" s="136"/>
      <c r="O121" s="136"/>
      <c r="P121" s="136"/>
      <c r="Q121" s="136"/>
    </row>
    <row r="122" spans="1:17" ht="12.75" customHeight="1">
      <c r="A122" s="5"/>
      <c r="B122" s="79" t="s">
        <v>130</v>
      </c>
      <c r="C122" s="6"/>
      <c r="D122" s="13"/>
      <c r="E122" s="9"/>
      <c r="F122" s="15"/>
      <c r="L122" s="136"/>
      <c r="M122" s="137"/>
      <c r="N122" s="136"/>
      <c r="O122" s="136"/>
      <c r="P122" s="136"/>
      <c r="Q122" s="136"/>
    </row>
    <row r="123" spans="1:17" ht="12.75" customHeight="1">
      <c r="A123" s="5"/>
      <c r="B123" s="154" t="s">
        <v>131</v>
      </c>
      <c r="C123" s="6"/>
      <c r="D123" s="13"/>
      <c r="E123" s="9"/>
      <c r="F123" s="15"/>
      <c r="L123" s="136"/>
      <c r="M123" s="137"/>
      <c r="N123" s="136"/>
      <c r="O123" s="136"/>
      <c r="P123" s="136"/>
      <c r="Q123" s="136"/>
    </row>
    <row r="124" spans="1:17" ht="8.1" customHeight="1">
      <c r="A124" s="5"/>
      <c r="B124" s="7"/>
      <c r="C124" s="6"/>
      <c r="D124" s="13"/>
      <c r="E124" s="9"/>
      <c r="F124" s="15"/>
      <c r="L124" s="136"/>
      <c r="M124" s="137"/>
      <c r="N124" s="136"/>
      <c r="O124" s="136"/>
      <c r="P124" s="136"/>
      <c r="Q124" s="136"/>
    </row>
    <row r="125" spans="1:17">
      <c r="A125" s="78" t="s">
        <v>31</v>
      </c>
      <c r="B125" s="134" t="s">
        <v>3</v>
      </c>
      <c r="C125" s="40" t="s">
        <v>113</v>
      </c>
      <c r="D125" s="69">
        <v>74</v>
      </c>
      <c r="E125" s="42">
        <v>0</v>
      </c>
      <c r="F125" s="43">
        <f t="shared" ref="F125" si="2">D125*E125</f>
        <v>0</v>
      </c>
      <c r="H125" s="122"/>
      <c r="L125" s="136"/>
      <c r="M125" s="137"/>
      <c r="N125" s="136"/>
      <c r="O125" s="136"/>
      <c r="P125" s="136"/>
      <c r="Q125" s="136"/>
    </row>
    <row r="126" spans="1:17" ht="8.1" customHeight="1">
      <c r="A126" s="34"/>
      <c r="B126" s="82"/>
      <c r="C126" s="6"/>
      <c r="D126" s="83"/>
      <c r="E126" s="9"/>
      <c r="F126" s="15"/>
      <c r="L126" s="136"/>
      <c r="M126" s="137"/>
      <c r="N126" s="136"/>
      <c r="O126" s="136"/>
      <c r="P126" s="136"/>
      <c r="Q126" s="136"/>
    </row>
    <row r="127" spans="1:17" ht="8.1" customHeight="1">
      <c r="A127" s="97"/>
      <c r="B127" s="98"/>
      <c r="C127" s="99"/>
      <c r="D127" s="100"/>
      <c r="E127" s="101"/>
      <c r="F127" s="102"/>
      <c r="L127" s="136"/>
      <c r="M127" s="137"/>
      <c r="N127" s="136"/>
      <c r="O127" s="136"/>
      <c r="P127" s="136"/>
      <c r="Q127" s="136"/>
    </row>
    <row r="128" spans="1:17" ht="12.75" customHeight="1">
      <c r="A128" s="51" t="s">
        <v>32</v>
      </c>
      <c r="B128" s="79" t="s">
        <v>133</v>
      </c>
      <c r="C128" s="6"/>
      <c r="D128" s="13"/>
      <c r="E128" s="9"/>
      <c r="F128" s="15"/>
      <c r="L128" s="136"/>
      <c r="M128" s="137"/>
      <c r="N128" s="136"/>
      <c r="O128" s="136"/>
      <c r="P128" s="136"/>
      <c r="Q128" s="136"/>
    </row>
    <row r="129" spans="1:17" ht="12.75" customHeight="1">
      <c r="A129" s="5"/>
      <c r="B129" s="79" t="s">
        <v>45</v>
      </c>
      <c r="C129" s="6"/>
      <c r="D129" s="13"/>
      <c r="E129" s="9"/>
      <c r="F129" s="15"/>
      <c r="L129" s="136"/>
      <c r="M129" s="137"/>
      <c r="N129" s="136"/>
      <c r="O129" s="136"/>
      <c r="P129" s="136"/>
      <c r="Q129" s="136"/>
    </row>
    <row r="130" spans="1:17" ht="12.75" customHeight="1">
      <c r="A130" s="5"/>
      <c r="B130" s="79" t="s">
        <v>134</v>
      </c>
      <c r="C130" s="6"/>
      <c r="D130" s="13"/>
      <c r="E130" s="9"/>
      <c r="F130" s="15"/>
      <c r="L130" s="136"/>
      <c r="M130" s="137"/>
      <c r="N130" s="136"/>
      <c r="O130" s="136"/>
      <c r="P130" s="136"/>
      <c r="Q130" s="136"/>
    </row>
    <row r="131" spans="1:17" ht="12.75" customHeight="1">
      <c r="A131" s="5"/>
      <c r="B131" s="79" t="s">
        <v>119</v>
      </c>
      <c r="C131" s="6"/>
      <c r="D131" s="13"/>
      <c r="E131" s="9"/>
      <c r="F131" s="15"/>
      <c r="L131" s="136"/>
      <c r="M131" s="137"/>
      <c r="N131" s="136"/>
      <c r="O131" s="136"/>
      <c r="P131" s="136"/>
      <c r="Q131" s="136"/>
    </row>
    <row r="132" spans="1:17" ht="12.75" customHeight="1">
      <c r="A132" s="5"/>
      <c r="B132" s="79" t="s">
        <v>120</v>
      </c>
      <c r="C132" s="6"/>
      <c r="D132" s="13"/>
      <c r="E132" s="9"/>
      <c r="F132" s="15"/>
      <c r="L132" s="136"/>
      <c r="M132" s="137"/>
      <c r="N132" s="136"/>
      <c r="O132" s="136"/>
      <c r="P132" s="136"/>
      <c r="Q132" s="136"/>
    </row>
    <row r="133" spans="1:17" ht="12.75" customHeight="1">
      <c r="A133" s="5"/>
      <c r="B133" s="79" t="s">
        <v>121</v>
      </c>
      <c r="C133" s="6"/>
      <c r="D133" s="13"/>
      <c r="E133" s="9"/>
      <c r="F133" s="15"/>
      <c r="L133" s="136"/>
      <c r="M133" s="137"/>
      <c r="N133" s="136"/>
      <c r="O133" s="136"/>
      <c r="P133" s="136"/>
      <c r="Q133" s="136"/>
    </row>
    <row r="134" spans="1:17" ht="12.75" customHeight="1">
      <c r="A134" s="5"/>
      <c r="B134" s="79" t="s">
        <v>122</v>
      </c>
      <c r="C134" s="6"/>
      <c r="D134" s="13"/>
      <c r="E134" s="9"/>
      <c r="F134" s="15"/>
      <c r="L134" s="136"/>
      <c r="M134" s="137"/>
      <c r="N134" s="136"/>
      <c r="O134" s="136"/>
      <c r="P134" s="136"/>
      <c r="Q134" s="136"/>
    </row>
    <row r="135" spans="1:17" ht="12.75" customHeight="1">
      <c r="A135" s="5"/>
      <c r="B135" s="79" t="s">
        <v>124</v>
      </c>
      <c r="C135" s="6"/>
      <c r="D135" s="13"/>
      <c r="E135" s="9"/>
      <c r="F135" s="15"/>
      <c r="L135" s="136"/>
      <c r="M135" s="137"/>
      <c r="N135" s="136"/>
      <c r="O135" s="136"/>
      <c r="P135" s="136"/>
      <c r="Q135" s="136"/>
    </row>
    <row r="136" spans="1:17" ht="12.75" customHeight="1">
      <c r="A136" s="5"/>
      <c r="B136" s="79" t="s">
        <v>125</v>
      </c>
      <c r="C136" s="6"/>
      <c r="D136" s="13"/>
      <c r="E136" s="9"/>
      <c r="F136" s="15"/>
      <c r="L136" s="136"/>
      <c r="M136" s="137"/>
      <c r="N136" s="136"/>
      <c r="O136" s="136"/>
      <c r="P136" s="136"/>
      <c r="Q136" s="136"/>
    </row>
    <row r="137" spans="1:17" ht="12.75" customHeight="1">
      <c r="A137" s="5"/>
      <c r="B137" s="79" t="s">
        <v>126</v>
      </c>
      <c r="C137" s="6"/>
      <c r="D137" s="13"/>
      <c r="E137" s="9"/>
      <c r="F137" s="15"/>
      <c r="L137" s="136"/>
      <c r="M137" s="137"/>
      <c r="N137" s="136"/>
      <c r="O137" s="136"/>
      <c r="P137" s="136"/>
      <c r="Q137" s="136"/>
    </row>
    <row r="138" spans="1:17" ht="12.75" customHeight="1">
      <c r="A138" s="5"/>
      <c r="B138" s="79" t="s">
        <v>44</v>
      </c>
      <c r="C138" s="6"/>
      <c r="D138" s="13"/>
      <c r="E138" s="9"/>
      <c r="F138" s="15"/>
      <c r="L138" s="136"/>
      <c r="M138" s="137"/>
      <c r="N138" s="136"/>
      <c r="O138" s="136"/>
      <c r="P138" s="136"/>
      <c r="Q138" s="136"/>
    </row>
    <row r="139" spans="1:17" ht="12.75" customHeight="1">
      <c r="A139" s="5"/>
      <c r="B139" s="79" t="s">
        <v>127</v>
      </c>
      <c r="C139" s="6"/>
      <c r="D139" s="13"/>
      <c r="E139" s="9"/>
      <c r="F139" s="15"/>
      <c r="L139" s="136"/>
      <c r="M139" s="137"/>
      <c r="N139" s="136"/>
      <c r="O139" s="136"/>
      <c r="P139" s="136"/>
      <c r="Q139" s="136"/>
    </row>
    <row r="140" spans="1:17" ht="12.75" customHeight="1">
      <c r="A140" s="5"/>
      <c r="B140" s="79" t="s">
        <v>128</v>
      </c>
      <c r="C140" s="6"/>
      <c r="D140" s="13"/>
      <c r="E140" s="9"/>
      <c r="F140" s="15"/>
      <c r="L140" s="136"/>
      <c r="M140" s="137"/>
      <c r="N140" s="136"/>
      <c r="O140" s="136"/>
      <c r="P140" s="136"/>
      <c r="Q140" s="136"/>
    </row>
    <row r="141" spans="1:17" ht="12.75" customHeight="1">
      <c r="A141" s="5"/>
      <c r="B141" s="79" t="s">
        <v>129</v>
      </c>
      <c r="C141" s="6"/>
      <c r="D141" s="13"/>
      <c r="E141" s="9"/>
      <c r="F141" s="15"/>
      <c r="L141" s="136"/>
      <c r="M141" s="137"/>
      <c r="N141" s="136"/>
      <c r="O141" s="136"/>
      <c r="P141" s="136"/>
      <c r="Q141" s="136"/>
    </row>
    <row r="142" spans="1:17" ht="12.75" customHeight="1">
      <c r="A142" s="5"/>
      <c r="B142" s="79" t="s">
        <v>130</v>
      </c>
      <c r="C142" s="6"/>
      <c r="D142" s="13"/>
      <c r="E142" s="9"/>
      <c r="F142" s="15"/>
      <c r="L142" s="136"/>
      <c r="M142" s="137"/>
      <c r="N142" s="136"/>
      <c r="O142" s="136"/>
      <c r="P142" s="136"/>
      <c r="Q142" s="136"/>
    </row>
    <row r="143" spans="1:17" ht="12.75" customHeight="1">
      <c r="A143" s="34"/>
      <c r="B143" s="154" t="s">
        <v>131</v>
      </c>
      <c r="C143" s="6"/>
      <c r="D143" s="13"/>
      <c r="E143" s="9"/>
      <c r="F143" s="15"/>
      <c r="L143" s="136"/>
      <c r="M143" s="136"/>
      <c r="N143" s="136"/>
      <c r="O143" s="136"/>
      <c r="P143" s="136"/>
      <c r="Q143" s="136"/>
    </row>
    <row r="144" spans="1:17" ht="12.75" customHeight="1">
      <c r="A144" s="78" t="s">
        <v>33</v>
      </c>
      <c r="B144" s="133" t="s">
        <v>6</v>
      </c>
      <c r="C144" s="40" t="s">
        <v>113</v>
      </c>
      <c r="D144" s="69">
        <v>17</v>
      </c>
      <c r="E144" s="42">
        <v>0</v>
      </c>
      <c r="F144" s="43">
        <f>D144*E144</f>
        <v>0</v>
      </c>
      <c r="L144" s="136"/>
      <c r="M144" s="136"/>
      <c r="N144" s="136"/>
      <c r="O144" s="136"/>
      <c r="P144" s="136"/>
      <c r="Q144" s="136"/>
    </row>
    <row r="145" spans="1:18" ht="8.1" customHeight="1">
      <c r="A145" s="35"/>
      <c r="B145" s="82"/>
      <c r="C145" s="76"/>
      <c r="D145" s="77"/>
      <c r="E145" s="12"/>
      <c r="F145" s="16"/>
      <c r="J145" s="136"/>
      <c r="K145" s="136"/>
      <c r="L145" s="136"/>
      <c r="M145" s="136"/>
      <c r="N145" s="136"/>
      <c r="O145" s="136"/>
      <c r="P145" s="136"/>
      <c r="Q145" s="136"/>
      <c r="R145" s="136"/>
    </row>
    <row r="146" spans="1:18" ht="12.75" customHeight="1">
      <c r="A146" s="51" t="s">
        <v>34</v>
      </c>
      <c r="B146" s="79" t="s">
        <v>135</v>
      </c>
      <c r="C146" s="6"/>
      <c r="D146" s="10"/>
      <c r="E146" s="9"/>
      <c r="F146" s="48"/>
      <c r="J146" s="136"/>
      <c r="K146" s="138"/>
      <c r="L146" s="136"/>
      <c r="M146" s="138"/>
      <c r="N146" s="136"/>
      <c r="O146" s="136"/>
      <c r="P146" s="136"/>
      <c r="Q146" s="136"/>
      <c r="R146" s="136"/>
    </row>
    <row r="147" spans="1:18" ht="12.75" customHeight="1">
      <c r="A147" s="47"/>
      <c r="B147" s="79" t="s">
        <v>136</v>
      </c>
      <c r="C147" s="6"/>
      <c r="D147" s="10"/>
      <c r="E147" s="9"/>
      <c r="F147" s="48"/>
      <c r="J147" s="136"/>
      <c r="K147" s="138"/>
      <c r="L147" s="136"/>
      <c r="M147" s="138"/>
      <c r="N147" s="136"/>
      <c r="O147" s="136"/>
      <c r="P147" s="136"/>
      <c r="Q147" s="136"/>
      <c r="R147" s="136"/>
    </row>
    <row r="148" spans="1:18" ht="12.75" customHeight="1">
      <c r="A148" s="47"/>
      <c r="B148" s="79" t="s">
        <v>137</v>
      </c>
      <c r="C148" s="6"/>
      <c r="D148" s="10"/>
      <c r="E148" s="9"/>
      <c r="F148" s="48"/>
      <c r="J148" s="136"/>
      <c r="K148" s="138"/>
      <c r="L148" s="136"/>
      <c r="M148" s="138"/>
      <c r="N148" s="136"/>
      <c r="O148" s="136"/>
      <c r="P148" s="136"/>
      <c r="Q148" s="136"/>
      <c r="R148" s="136"/>
    </row>
    <row r="149" spans="1:18" ht="12.75" customHeight="1">
      <c r="A149" s="47"/>
      <c r="B149" s="79" t="s">
        <v>138</v>
      </c>
      <c r="C149" s="6"/>
      <c r="D149" s="10"/>
      <c r="E149" s="9"/>
      <c r="F149" s="48"/>
      <c r="J149" s="136"/>
      <c r="K149" s="138"/>
      <c r="L149" s="136"/>
      <c r="M149" s="138"/>
      <c r="N149" s="136"/>
      <c r="O149" s="136"/>
      <c r="P149" s="136"/>
      <c r="Q149" s="136"/>
      <c r="R149" s="136"/>
    </row>
    <row r="150" spans="1:18" ht="12.75" customHeight="1">
      <c r="A150" s="47"/>
      <c r="B150" s="79" t="s">
        <v>139</v>
      </c>
      <c r="C150" s="6"/>
      <c r="D150" s="10"/>
      <c r="E150" s="9"/>
      <c r="F150" s="48"/>
      <c r="J150" s="136"/>
      <c r="K150" s="138"/>
      <c r="L150" s="136"/>
      <c r="M150" s="138"/>
      <c r="N150" s="136"/>
      <c r="O150" s="136"/>
      <c r="P150" s="136"/>
      <c r="Q150" s="136"/>
      <c r="R150" s="136"/>
    </row>
    <row r="151" spans="1:18" ht="12.75" customHeight="1">
      <c r="A151" s="47"/>
      <c r="B151" s="79" t="s">
        <v>140</v>
      </c>
      <c r="C151" s="6"/>
      <c r="D151" s="10"/>
      <c r="E151" s="9"/>
      <c r="F151" s="48"/>
      <c r="J151" s="136"/>
      <c r="K151" s="138"/>
      <c r="L151" s="136"/>
      <c r="M151" s="138"/>
      <c r="N151" s="136"/>
      <c r="O151" s="136"/>
      <c r="P151" s="136"/>
      <c r="Q151" s="136"/>
      <c r="R151" s="136"/>
    </row>
    <row r="152" spans="1:18" ht="12.75" customHeight="1">
      <c r="A152" s="47"/>
      <c r="B152" s="79" t="s">
        <v>141</v>
      </c>
      <c r="C152" s="6"/>
      <c r="D152" s="10"/>
      <c r="E152" s="9"/>
      <c r="F152" s="48"/>
      <c r="J152" s="136"/>
      <c r="K152" s="138"/>
      <c r="L152" s="136"/>
      <c r="M152" s="138"/>
      <c r="N152" s="136"/>
      <c r="O152" s="136"/>
      <c r="P152" s="136"/>
      <c r="Q152" s="136"/>
      <c r="R152" s="136"/>
    </row>
    <row r="153" spans="1:18" ht="12.75" customHeight="1">
      <c r="A153" s="47"/>
      <c r="B153" s="79" t="s">
        <v>142</v>
      </c>
      <c r="C153" s="6"/>
      <c r="D153" s="10"/>
      <c r="E153" s="9"/>
      <c r="F153" s="48"/>
      <c r="J153" s="136"/>
      <c r="K153" s="138"/>
      <c r="L153" s="136"/>
      <c r="M153" s="138"/>
      <c r="N153" s="136"/>
      <c r="O153" s="136"/>
      <c r="P153" s="136"/>
      <c r="Q153" s="136"/>
      <c r="R153" s="136"/>
    </row>
    <row r="154" spans="1:18" ht="12.75" customHeight="1">
      <c r="A154" s="47"/>
      <c r="B154" s="79" t="s">
        <v>46</v>
      </c>
      <c r="C154" s="136"/>
      <c r="D154" s="140"/>
      <c r="E154" s="136"/>
      <c r="F154" s="48"/>
      <c r="J154" s="136"/>
      <c r="K154" s="138"/>
      <c r="L154" s="136"/>
      <c r="M154" s="138"/>
      <c r="N154" s="136"/>
      <c r="O154" s="136"/>
      <c r="P154" s="136"/>
      <c r="Q154" s="136"/>
      <c r="R154" s="136"/>
    </row>
    <row r="155" spans="1:18" ht="12.75" customHeight="1">
      <c r="A155" s="47"/>
      <c r="B155" s="79" t="s">
        <v>143</v>
      </c>
      <c r="C155" s="6"/>
      <c r="D155" s="10"/>
      <c r="E155" s="9"/>
      <c r="F155" s="48"/>
      <c r="J155" s="136"/>
      <c r="K155" s="138"/>
      <c r="L155" s="136"/>
      <c r="M155" s="138"/>
      <c r="N155" s="136"/>
      <c r="O155" s="136"/>
      <c r="P155" s="136"/>
      <c r="Q155" s="136"/>
      <c r="R155" s="136"/>
    </row>
    <row r="156" spans="1:18" ht="12.75" customHeight="1">
      <c r="A156" s="47"/>
      <c r="B156" s="79" t="s">
        <v>144</v>
      </c>
      <c r="C156" s="6"/>
      <c r="D156" s="10"/>
      <c r="E156" s="9"/>
      <c r="F156" s="48"/>
      <c r="J156" s="136"/>
      <c r="K156" s="138"/>
      <c r="L156" s="136"/>
      <c r="M156" s="138"/>
      <c r="N156" s="136"/>
      <c r="O156" s="136"/>
      <c r="P156" s="136"/>
      <c r="Q156" s="136"/>
      <c r="R156" s="136"/>
    </row>
    <row r="157" spans="1:18" ht="12.75" customHeight="1">
      <c r="A157" s="47"/>
      <c r="B157" s="1" t="s">
        <v>145</v>
      </c>
      <c r="C157" s="6"/>
      <c r="D157" s="10"/>
      <c r="E157" s="9"/>
      <c r="F157" s="48"/>
      <c r="J157" s="136"/>
      <c r="K157" s="138"/>
      <c r="L157" s="136"/>
      <c r="M157" s="138"/>
      <c r="N157" s="136"/>
      <c r="O157" s="136"/>
      <c r="P157" s="136"/>
      <c r="Q157" s="136"/>
      <c r="R157" s="136"/>
    </row>
    <row r="158" spans="1:18" ht="8.1" customHeight="1">
      <c r="A158" s="47"/>
      <c r="B158" s="86"/>
      <c r="C158" s="6"/>
      <c r="D158" s="10"/>
      <c r="E158" s="9"/>
      <c r="F158" s="48"/>
      <c r="J158" s="136"/>
      <c r="K158" s="136"/>
      <c r="L158" s="136"/>
      <c r="M158" s="136"/>
      <c r="N158" s="136"/>
      <c r="O158" s="136"/>
      <c r="P158" s="136"/>
      <c r="Q158" s="136"/>
      <c r="R158" s="136"/>
    </row>
    <row r="159" spans="1:18" ht="12.75" customHeight="1">
      <c r="A159" s="78" t="s">
        <v>35</v>
      </c>
      <c r="B159" s="135" t="s">
        <v>4</v>
      </c>
      <c r="C159" s="52" t="s">
        <v>89</v>
      </c>
      <c r="D159" s="41">
        <v>27</v>
      </c>
      <c r="E159" s="42">
        <v>0</v>
      </c>
      <c r="F159" s="54">
        <f>D159*E159</f>
        <v>0</v>
      </c>
      <c r="J159" s="136"/>
      <c r="K159" s="136"/>
      <c r="L159" s="136"/>
      <c r="M159" s="136"/>
      <c r="N159" s="136"/>
      <c r="O159" s="136"/>
      <c r="P159" s="136"/>
      <c r="Q159" s="136"/>
      <c r="R159" s="136"/>
    </row>
    <row r="160" spans="1:18" ht="8.1" customHeight="1">
      <c r="A160" s="36"/>
      <c r="B160" s="63"/>
      <c r="C160" s="113"/>
      <c r="D160" s="11"/>
      <c r="E160" s="12"/>
      <c r="F160" s="61"/>
      <c r="J160" s="136"/>
      <c r="K160" s="136"/>
      <c r="L160" s="136"/>
      <c r="M160" s="136"/>
      <c r="N160" s="136"/>
      <c r="O160" s="136"/>
      <c r="P160" s="136"/>
      <c r="Q160" s="136"/>
      <c r="R160" s="136"/>
    </row>
    <row r="161" spans="1:18" ht="8.1" customHeight="1">
      <c r="A161" s="106"/>
      <c r="B161" s="107"/>
      <c r="C161" s="108"/>
      <c r="D161" s="109"/>
      <c r="E161" s="101"/>
      <c r="F161" s="110"/>
      <c r="L161" s="136"/>
      <c r="M161" s="136"/>
      <c r="N161" s="136"/>
      <c r="O161" s="136"/>
      <c r="P161" s="136"/>
      <c r="Q161" s="136"/>
      <c r="R161" s="136"/>
    </row>
    <row r="162" spans="1:18" ht="12.75" customHeight="1">
      <c r="A162" s="51" t="s">
        <v>36</v>
      </c>
      <c r="B162" s="79" t="s">
        <v>154</v>
      </c>
      <c r="C162" s="6"/>
      <c r="D162" s="8"/>
      <c r="E162" s="9"/>
      <c r="F162" s="15"/>
      <c r="L162" s="136"/>
      <c r="M162" s="136"/>
      <c r="N162" s="136"/>
      <c r="O162" s="136"/>
      <c r="P162" s="136"/>
      <c r="Q162" s="136"/>
      <c r="R162" s="136"/>
    </row>
    <row r="163" spans="1:18" ht="12.75" customHeight="1">
      <c r="A163" s="5"/>
      <c r="B163" s="79" t="s">
        <v>155</v>
      </c>
      <c r="C163" s="6"/>
      <c r="D163" s="8"/>
      <c r="E163" s="9"/>
      <c r="F163" s="15"/>
      <c r="L163" s="136"/>
      <c r="M163" s="136"/>
      <c r="N163" s="136"/>
      <c r="O163" s="136"/>
      <c r="P163" s="136"/>
      <c r="Q163" s="136"/>
      <c r="R163" s="136"/>
    </row>
    <row r="164" spans="1:18" ht="12.75" customHeight="1">
      <c r="A164" s="5"/>
      <c r="B164" s="79" t="s">
        <v>156</v>
      </c>
      <c r="C164" s="6"/>
      <c r="D164" s="8"/>
      <c r="E164" s="9"/>
      <c r="F164" s="15"/>
      <c r="L164" s="136"/>
      <c r="M164" s="136"/>
      <c r="N164" s="136"/>
      <c r="O164" s="136"/>
      <c r="P164" s="136"/>
      <c r="Q164" s="136"/>
      <c r="R164" s="136"/>
    </row>
    <row r="165" spans="1:18" ht="12.75" customHeight="1">
      <c r="A165" s="5"/>
      <c r="B165" s="79" t="s">
        <v>47</v>
      </c>
      <c r="C165" s="6"/>
      <c r="D165" s="8"/>
      <c r="E165" s="9"/>
      <c r="F165" s="15"/>
    </row>
    <row r="166" spans="1:18" ht="12.75" customHeight="1">
      <c r="A166" s="5"/>
      <c r="B166" s="79" t="s">
        <v>157</v>
      </c>
      <c r="C166" s="6"/>
      <c r="D166" s="8"/>
      <c r="E166" s="9"/>
      <c r="F166" s="15"/>
    </row>
    <row r="167" spans="1:18" ht="12.75" customHeight="1">
      <c r="A167" s="5"/>
      <c r="B167" s="79" t="s">
        <v>158</v>
      </c>
      <c r="C167" s="6"/>
      <c r="D167" s="8"/>
      <c r="E167" s="9"/>
      <c r="F167" s="15"/>
    </row>
    <row r="168" spans="1:18" ht="12.75" customHeight="1">
      <c r="A168" s="5"/>
      <c r="B168" s="79" t="s">
        <v>159</v>
      </c>
      <c r="C168" s="6"/>
      <c r="D168" s="8"/>
      <c r="E168" s="9"/>
      <c r="F168" s="15"/>
    </row>
    <row r="169" spans="1:18" ht="12.75" customHeight="1">
      <c r="A169" s="5"/>
      <c r="B169" s="79" t="s">
        <v>160</v>
      </c>
      <c r="C169" s="6"/>
      <c r="D169" s="8"/>
      <c r="E169" s="9"/>
      <c r="F169" s="15"/>
    </row>
    <row r="170" spans="1:18" ht="12.75" customHeight="1">
      <c r="A170" s="5"/>
      <c r="B170" s="79" t="s">
        <v>161</v>
      </c>
      <c r="C170" s="6"/>
      <c r="D170" s="8"/>
      <c r="E170" s="9"/>
      <c r="F170" s="15"/>
    </row>
    <row r="171" spans="1:18" ht="12.75" customHeight="1">
      <c r="A171" s="5"/>
      <c r="B171" s="79" t="s">
        <v>162</v>
      </c>
      <c r="C171" s="6"/>
      <c r="D171" s="8"/>
      <c r="E171" s="9"/>
      <c r="F171" s="15"/>
    </row>
    <row r="172" spans="1:18" ht="12.75" customHeight="1">
      <c r="A172" s="5"/>
      <c r="B172" s="79" t="s">
        <v>163</v>
      </c>
      <c r="C172" s="6"/>
      <c r="D172" s="8"/>
      <c r="E172" s="9"/>
      <c r="F172" s="15"/>
    </row>
    <row r="173" spans="1:18" ht="12.75" customHeight="1">
      <c r="A173" s="5"/>
      <c r="B173" s="79" t="s">
        <v>180</v>
      </c>
      <c r="C173" s="6"/>
      <c r="D173" s="8"/>
      <c r="E173" s="9"/>
      <c r="F173" s="15"/>
    </row>
    <row r="174" spans="1:18" ht="12.75" customHeight="1">
      <c r="A174" s="5"/>
      <c r="B174" s="79" t="s">
        <v>164</v>
      </c>
      <c r="C174" s="6"/>
      <c r="D174" s="8"/>
      <c r="E174" s="9"/>
      <c r="F174" s="15"/>
    </row>
    <row r="175" spans="1:18" ht="12.75" customHeight="1">
      <c r="A175" s="5"/>
      <c r="B175" s="79" t="s">
        <v>165</v>
      </c>
      <c r="C175" s="6"/>
      <c r="D175" s="8"/>
      <c r="E175" s="9"/>
      <c r="F175" s="15"/>
    </row>
    <row r="176" spans="1:18" ht="12.75" customHeight="1">
      <c r="A176" s="5"/>
      <c r="B176" s="79" t="s">
        <v>166</v>
      </c>
      <c r="C176" s="6"/>
      <c r="D176" s="8"/>
      <c r="E176" s="9"/>
      <c r="F176" s="15"/>
    </row>
    <row r="177" spans="1:6" ht="12.75" customHeight="1">
      <c r="A177" s="5"/>
      <c r="B177" s="79" t="s">
        <v>167</v>
      </c>
      <c r="C177" s="6"/>
      <c r="D177" s="8"/>
      <c r="E177" s="9"/>
      <c r="F177" s="15"/>
    </row>
    <row r="178" spans="1:6" ht="12.75" customHeight="1">
      <c r="A178" s="5"/>
      <c r="B178" s="79" t="s">
        <v>168</v>
      </c>
      <c r="C178" s="6"/>
      <c r="D178" s="8"/>
      <c r="E178" s="9"/>
      <c r="F178" s="15"/>
    </row>
    <row r="179" spans="1:6" ht="12.75" customHeight="1">
      <c r="A179" s="5"/>
      <c r="B179" s="79" t="s">
        <v>169</v>
      </c>
      <c r="C179" s="6"/>
      <c r="D179" s="8"/>
      <c r="E179" s="9"/>
      <c r="F179" s="15"/>
    </row>
    <row r="180" spans="1:6" ht="12.75" customHeight="1">
      <c r="A180" s="5"/>
      <c r="B180" s="79" t="s">
        <v>170</v>
      </c>
      <c r="C180" s="6"/>
      <c r="D180" s="8"/>
      <c r="E180" s="9"/>
      <c r="F180" s="15"/>
    </row>
    <row r="181" spans="1:6" ht="12.75" customHeight="1">
      <c r="A181" s="5"/>
      <c r="B181" s="79" t="s">
        <v>48</v>
      </c>
      <c r="C181" s="6"/>
      <c r="D181" s="8"/>
      <c r="E181" s="9"/>
      <c r="F181" s="15"/>
    </row>
    <row r="182" spans="1:6" ht="12.75" customHeight="1">
      <c r="A182" s="5"/>
      <c r="B182" s="79" t="s">
        <v>49</v>
      </c>
      <c r="C182" s="6"/>
      <c r="D182" s="8"/>
      <c r="E182" s="9"/>
      <c r="F182" s="15"/>
    </row>
    <row r="183" spans="1:6" ht="12.75" customHeight="1">
      <c r="A183" s="5"/>
      <c r="B183" s="79" t="s">
        <v>171</v>
      </c>
      <c r="C183" s="6"/>
      <c r="D183" s="8"/>
      <c r="E183" s="9"/>
      <c r="F183" s="15"/>
    </row>
    <row r="184" spans="1:6" ht="12.75" customHeight="1">
      <c r="A184" s="5"/>
      <c r="B184" s="79" t="s">
        <v>172</v>
      </c>
      <c r="C184" s="6"/>
      <c r="D184" s="8"/>
      <c r="E184" s="9"/>
      <c r="F184" s="15"/>
    </row>
    <row r="185" spans="1:6" ht="12.75" customHeight="1">
      <c r="A185" s="5"/>
      <c r="B185" s="79" t="s">
        <v>173</v>
      </c>
      <c r="C185" s="6"/>
      <c r="D185" s="8"/>
      <c r="E185" s="9"/>
      <c r="F185" s="15"/>
    </row>
    <row r="186" spans="1:6" ht="12.75" customHeight="1">
      <c r="A186" s="5"/>
      <c r="B186" s="79" t="s">
        <v>50</v>
      </c>
      <c r="C186" s="6"/>
      <c r="D186" s="8"/>
      <c r="E186" s="9"/>
      <c r="F186" s="15"/>
    </row>
    <row r="187" spans="1:6" ht="12.75" customHeight="1">
      <c r="A187" s="5"/>
      <c r="B187" s="79" t="s">
        <v>174</v>
      </c>
      <c r="C187" s="6"/>
      <c r="D187" s="8"/>
      <c r="E187" s="9"/>
      <c r="F187" s="15"/>
    </row>
    <row r="188" spans="1:6" ht="12.75" customHeight="1">
      <c r="A188" s="5"/>
      <c r="B188" s="79" t="s">
        <v>175</v>
      </c>
      <c r="C188" s="6"/>
      <c r="D188" s="8"/>
      <c r="E188" s="9"/>
      <c r="F188" s="15"/>
    </row>
    <row r="189" spans="1:6" ht="12.75" customHeight="1">
      <c r="A189" s="5"/>
      <c r="B189" s="79" t="s">
        <v>176</v>
      </c>
      <c r="C189" s="6"/>
      <c r="D189" s="8"/>
      <c r="E189" s="9"/>
      <c r="F189" s="15"/>
    </row>
    <row r="190" spans="1:6" ht="12.75" customHeight="1">
      <c r="A190" s="5"/>
      <c r="B190" s="79" t="s">
        <v>51</v>
      </c>
      <c r="C190" s="6"/>
      <c r="D190" s="8"/>
      <c r="E190" s="9"/>
      <c r="F190" s="15"/>
    </row>
    <row r="191" spans="1:6" ht="12.75" customHeight="1">
      <c r="A191" s="5"/>
      <c r="B191" s="79" t="s">
        <v>177</v>
      </c>
      <c r="C191" s="6"/>
      <c r="D191" s="8"/>
      <c r="E191" s="9"/>
      <c r="F191" s="15"/>
    </row>
    <row r="192" spans="1:6" ht="12.75" customHeight="1">
      <c r="A192" s="5"/>
      <c r="B192" s="79" t="s">
        <v>178</v>
      </c>
      <c r="C192" s="6"/>
      <c r="D192" s="8"/>
      <c r="E192" s="9"/>
      <c r="F192" s="15"/>
    </row>
    <row r="193" spans="1:13" ht="12.75" customHeight="1">
      <c r="A193" s="5"/>
      <c r="B193" s="79" t="s">
        <v>179</v>
      </c>
      <c r="C193" s="6"/>
      <c r="D193" s="8"/>
      <c r="E193" s="9"/>
      <c r="F193" s="15"/>
    </row>
    <row r="194" spans="1:13" ht="12.75" customHeight="1">
      <c r="A194" s="5"/>
      <c r="B194" s="1" t="s">
        <v>52</v>
      </c>
      <c r="C194" s="6"/>
      <c r="D194" s="8"/>
      <c r="E194" s="9"/>
      <c r="F194" s="15"/>
    </row>
    <row r="195" spans="1:13" ht="8.1" customHeight="1">
      <c r="A195" s="5"/>
      <c r="B195" s="96"/>
      <c r="C195" s="6"/>
      <c r="D195" s="8"/>
      <c r="E195" s="9"/>
      <c r="F195" s="15"/>
    </row>
    <row r="196" spans="1:13" ht="11.25" customHeight="1">
      <c r="A196" s="78" t="s">
        <v>37</v>
      </c>
      <c r="B196" s="49" t="s">
        <v>153</v>
      </c>
      <c r="C196" s="52" t="s">
        <v>89</v>
      </c>
      <c r="D196" s="53">
        <v>339.3</v>
      </c>
      <c r="E196" s="42">
        <v>0</v>
      </c>
      <c r="F196" s="43">
        <f>D196*E196</f>
        <v>0</v>
      </c>
      <c r="M196" s="42" t="s">
        <v>181</v>
      </c>
    </row>
    <row r="197" spans="1:13" ht="8.1" customHeight="1">
      <c r="A197" s="95"/>
      <c r="B197" s="114"/>
      <c r="C197" s="115"/>
      <c r="D197" s="116"/>
      <c r="E197" s="38"/>
      <c r="F197" s="39"/>
    </row>
    <row r="198" spans="1:13" ht="9.9499999999999993" customHeight="1">
      <c r="A198" s="2"/>
      <c r="B198" s="2"/>
      <c r="C198" s="2"/>
      <c r="D198" s="2"/>
      <c r="E198" s="2"/>
      <c r="F198" s="17"/>
    </row>
    <row r="199" spans="1:13" ht="20.100000000000001" customHeight="1" thickBot="1">
      <c r="A199" s="186" t="s">
        <v>86</v>
      </c>
      <c r="B199" s="187"/>
      <c r="C199" s="187"/>
      <c r="D199" s="187"/>
      <c r="E199" s="188"/>
      <c r="F199" s="22">
        <f>SUM(F35:F197)</f>
        <v>0</v>
      </c>
    </row>
    <row r="200" spans="1:13" ht="20.100000000000001" customHeight="1" thickTop="1" thickBot="1">
      <c r="A200" s="111"/>
      <c r="B200" s="111"/>
      <c r="C200" s="111"/>
      <c r="D200" s="111"/>
      <c r="E200" s="111"/>
      <c r="F200" s="118"/>
    </row>
    <row r="201" spans="1:13" ht="20.100000000000001" customHeight="1" thickTop="1" thickBot="1">
      <c r="A201" s="126" t="s">
        <v>16</v>
      </c>
      <c r="B201" s="189" t="s">
        <v>87</v>
      </c>
      <c r="C201" s="190"/>
      <c r="D201" s="190"/>
      <c r="E201" s="190"/>
      <c r="F201" s="191"/>
    </row>
    <row r="202" spans="1:13" ht="12.75" customHeight="1" thickTop="1">
      <c r="A202" s="51" t="s">
        <v>38</v>
      </c>
      <c r="B202" s="79" t="s">
        <v>146</v>
      </c>
      <c r="C202" s="6"/>
      <c r="D202" s="8"/>
      <c r="E202" s="9"/>
      <c r="F202" s="18"/>
    </row>
    <row r="203" spans="1:13" ht="12.75" customHeight="1">
      <c r="A203" s="5"/>
      <c r="B203" s="79" t="s">
        <v>147</v>
      </c>
      <c r="C203" s="6"/>
      <c r="D203" s="8"/>
      <c r="E203" s="9"/>
      <c r="F203" s="15"/>
    </row>
    <row r="204" spans="1:13" ht="12.75" customHeight="1">
      <c r="A204" s="5"/>
      <c r="B204" s="79" t="s">
        <v>53</v>
      </c>
      <c r="C204" s="6"/>
      <c r="D204" s="8"/>
      <c r="E204" s="9"/>
      <c r="F204" s="15"/>
    </row>
    <row r="205" spans="1:13" ht="12.75" customHeight="1">
      <c r="A205" s="5"/>
      <c r="B205" s="79" t="s">
        <v>54</v>
      </c>
      <c r="C205" s="6"/>
      <c r="D205" s="8"/>
      <c r="E205" s="9"/>
      <c r="F205" s="15"/>
    </row>
    <row r="206" spans="1:13" ht="12.75" customHeight="1">
      <c r="A206" s="5"/>
      <c r="B206" s="79" t="s">
        <v>55</v>
      </c>
      <c r="C206" s="6"/>
      <c r="D206" s="8"/>
      <c r="E206" s="9"/>
      <c r="F206" s="15"/>
    </row>
    <row r="207" spans="1:13" ht="12.75" customHeight="1">
      <c r="A207" s="5"/>
      <c r="B207" s="79" t="s">
        <v>148</v>
      </c>
      <c r="C207" s="6"/>
      <c r="D207" s="8"/>
      <c r="E207" s="9"/>
      <c r="F207" s="15"/>
    </row>
    <row r="208" spans="1:13" ht="12.75" customHeight="1">
      <c r="A208" s="5"/>
      <c r="B208" s="79" t="s">
        <v>149</v>
      </c>
      <c r="C208" s="6"/>
      <c r="D208" s="8"/>
      <c r="E208" s="9"/>
      <c r="F208" s="15"/>
    </row>
    <row r="209" spans="1:6" ht="12.75" customHeight="1">
      <c r="A209" s="5"/>
      <c r="B209" s="79" t="s">
        <v>150</v>
      </c>
      <c r="C209" s="6"/>
      <c r="D209" s="8"/>
      <c r="E209" s="9"/>
      <c r="F209" s="15"/>
    </row>
    <row r="210" spans="1:6" ht="12.75" customHeight="1">
      <c r="A210" s="5"/>
      <c r="B210" s="79" t="s">
        <v>151</v>
      </c>
      <c r="C210" s="6"/>
      <c r="D210" s="8"/>
      <c r="E210" s="9"/>
      <c r="F210" s="15"/>
    </row>
    <row r="211" spans="1:6" ht="12.75" customHeight="1">
      <c r="A211" s="5"/>
      <c r="B211" s="79" t="s">
        <v>152</v>
      </c>
      <c r="C211" s="6"/>
      <c r="D211" s="8"/>
      <c r="E211" s="9"/>
      <c r="F211" s="15"/>
    </row>
    <row r="212" spans="1:6" ht="12.75" customHeight="1">
      <c r="A212" s="5"/>
      <c r="B212" s="154" t="s">
        <v>56</v>
      </c>
      <c r="C212" s="6"/>
      <c r="D212" s="8"/>
      <c r="E212" s="9"/>
      <c r="F212" s="15"/>
    </row>
    <row r="213" spans="1:6" ht="12" customHeight="1">
      <c r="A213" s="5"/>
      <c r="B213" s="94"/>
      <c r="C213" s="6"/>
      <c r="D213" s="8"/>
      <c r="E213" s="9"/>
      <c r="F213" s="16">
        <f>F199*0.2</f>
        <v>0</v>
      </c>
    </row>
    <row r="214" spans="1:6" ht="9.9499999999999993" customHeight="1">
      <c r="A214" s="2"/>
      <c r="B214" s="2"/>
      <c r="C214" s="2"/>
      <c r="D214" s="2"/>
      <c r="E214" s="2"/>
      <c r="F214" s="17"/>
    </row>
    <row r="215" spans="1:6" ht="20.100000000000001" customHeight="1" thickBot="1">
      <c r="A215" s="186" t="s">
        <v>85</v>
      </c>
      <c r="B215" s="187"/>
      <c r="C215" s="187"/>
      <c r="D215" s="187"/>
      <c r="E215" s="188"/>
      <c r="F215" s="22">
        <f>SUM(F202:F213)</f>
        <v>0</v>
      </c>
    </row>
    <row r="216" spans="1:6" ht="13.5" thickTop="1">
      <c r="A216" s="24"/>
      <c r="B216" s="24"/>
      <c r="C216" s="24"/>
      <c r="D216" s="24"/>
      <c r="E216" s="24"/>
      <c r="F216" s="56"/>
    </row>
    <row r="217" spans="1:6" ht="5.0999999999999996" customHeight="1">
      <c r="A217" s="24"/>
      <c r="B217" s="24"/>
      <c r="C217" s="24"/>
      <c r="D217" s="24"/>
      <c r="E217" s="24"/>
      <c r="F217" s="56"/>
    </row>
    <row r="218" spans="1:6" ht="13.5" thickBot="1">
      <c r="A218" s="29"/>
      <c r="B218" s="29"/>
      <c r="C218" s="29"/>
      <c r="D218" s="29"/>
      <c r="E218" s="29"/>
      <c r="F218" s="57"/>
    </row>
    <row r="219" spans="1:6" ht="8.1" customHeight="1" thickTop="1">
      <c r="A219" s="64"/>
      <c r="B219" s="55"/>
      <c r="C219" s="55"/>
      <c r="D219" s="55"/>
      <c r="E219" s="55"/>
      <c r="F219" s="65"/>
    </row>
    <row r="220" spans="1:6" ht="15.75">
      <c r="A220" s="180" t="s">
        <v>80</v>
      </c>
      <c r="B220" s="181"/>
      <c r="C220" s="181"/>
      <c r="D220" s="181"/>
      <c r="E220" s="181"/>
      <c r="F220" s="182"/>
    </row>
    <row r="221" spans="1:6" ht="8.1" customHeight="1" thickBot="1">
      <c r="A221" s="66"/>
      <c r="B221" s="67"/>
      <c r="C221" s="67"/>
      <c r="D221" s="67"/>
      <c r="E221" s="67"/>
      <c r="F221" s="68"/>
    </row>
    <row r="222" spans="1:6" ht="14.25" thickTop="1" thickBot="1">
      <c r="A222" s="23"/>
      <c r="B222" s="24"/>
      <c r="C222" s="24"/>
      <c r="D222" s="24"/>
      <c r="E222" s="24"/>
      <c r="F222" s="25"/>
    </row>
    <row r="223" spans="1:6" ht="21" customHeight="1" thickTop="1" thickBot="1">
      <c r="A223" s="152" t="s">
        <v>12</v>
      </c>
      <c r="B223" s="177" t="s">
        <v>69</v>
      </c>
      <c r="C223" s="178"/>
      <c r="D223" s="178"/>
      <c r="E223" s="179"/>
      <c r="F223" s="19">
        <f>F33</f>
        <v>0</v>
      </c>
    </row>
    <row r="224" spans="1:6" ht="21" customHeight="1" thickTop="1" thickBot="1">
      <c r="A224" s="153" t="s">
        <v>14</v>
      </c>
      <c r="B224" s="177" t="s">
        <v>78</v>
      </c>
      <c r="C224" s="178"/>
      <c r="D224" s="178"/>
      <c r="E224" s="179"/>
      <c r="F224" s="19">
        <f>F199</f>
        <v>0</v>
      </c>
    </row>
    <row r="225" spans="1:6" ht="20.100000000000001" customHeight="1" thickTop="1" thickBot="1">
      <c r="A225" s="153" t="s">
        <v>16</v>
      </c>
      <c r="B225" s="177" t="s">
        <v>79</v>
      </c>
      <c r="C225" s="178"/>
      <c r="D225" s="178"/>
      <c r="E225" s="179"/>
      <c r="F225" s="19">
        <f>F215</f>
        <v>0</v>
      </c>
    </row>
    <row r="226" spans="1:6" ht="17.25" thickTop="1" thickBot="1">
      <c r="A226" s="23"/>
      <c r="B226" s="24"/>
      <c r="C226" s="24"/>
      <c r="D226" s="171" t="s">
        <v>83</v>
      </c>
      <c r="E226" s="172"/>
      <c r="F226" s="20">
        <f>SUM(F223:F225)</f>
        <v>0</v>
      </c>
    </row>
    <row r="227" spans="1:6" ht="16.5" thickTop="1">
      <c r="A227" s="23"/>
      <c r="B227" s="24"/>
      <c r="C227" s="24"/>
      <c r="D227" s="71"/>
      <c r="E227" s="71"/>
      <c r="F227" s="74"/>
    </row>
  </sheetData>
  <mergeCells count="29">
    <mergeCell ref="A1:A3"/>
    <mergeCell ref="B1:F3"/>
    <mergeCell ref="A8:F8"/>
    <mergeCell ref="A7:F7"/>
    <mergeCell ref="A12:F12"/>
    <mergeCell ref="A14:F14"/>
    <mergeCell ref="A9:F9"/>
    <mergeCell ref="A10:F10"/>
    <mergeCell ref="A11:XFD11"/>
    <mergeCell ref="A199:E199"/>
    <mergeCell ref="B20:E20"/>
    <mergeCell ref="B24:F24"/>
    <mergeCell ref="B21:B22"/>
    <mergeCell ref="B34:F34"/>
    <mergeCell ref="A33:E33"/>
    <mergeCell ref="A15:F15"/>
    <mergeCell ref="A18:F18"/>
    <mergeCell ref="A13:F13"/>
    <mergeCell ref="A16:F16"/>
    <mergeCell ref="J22:Q22"/>
    <mergeCell ref="D226:E226"/>
    <mergeCell ref="A21:A22"/>
    <mergeCell ref="C21:C22"/>
    <mergeCell ref="B224:E224"/>
    <mergeCell ref="A220:F220"/>
    <mergeCell ref="B225:E225"/>
    <mergeCell ref="A215:E215"/>
    <mergeCell ref="B201:F201"/>
    <mergeCell ref="B223:E223"/>
  </mergeCells>
  <phoneticPr fontId="0" type="noConversion"/>
  <printOptions horizontalCentered="1"/>
  <pageMargins left="0.98425196850393704" right="0.19685039370078741" top="0.39370078740157483" bottom="0.59055118110236227" header="0" footer="0.19685039370078741"/>
  <pageSetup paperSize="9" orientation="portrait" r:id="rId1"/>
  <headerFooter alignWithMargins="0">
    <oddFooter xml:space="preserve">&amp;C&amp;"Arial,Regular"&amp;12 2013 -31-AРХ-К09-С02-Д02&amp;R&amp;"Arial,Regular"&amp;8Страна&amp;"Yu Arial,Regular"&amp;10  &amp;"Yu Arial,Bold"&amp;P&amp;"Yu Arial,Regular"  &amp;"Arial,Regular"&amp;8од  &amp;N  </oddFooter>
  </headerFooter>
  <rowBreaks count="8" manualBreakCount="8">
    <brk id="33" max="16383" man="1"/>
    <brk id="59" max="16383" man="1"/>
    <brk id="84" max="16383" man="1"/>
    <brk id="107" max="5" man="1"/>
    <brk id="127" max="16383" man="1"/>
    <brk id="161" max="16383" man="1"/>
    <brk id="199" max="16383" man="1"/>
    <brk id="2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B1" sqref="B1:F3"/>
    </sheetView>
  </sheetViews>
  <sheetFormatPr defaultRowHeight="12.75"/>
  <cols>
    <col min="1" max="1" width="15.28515625" customWidth="1"/>
    <col min="2" max="2" width="37.7109375" customWidth="1"/>
    <col min="3" max="3" width="5.28515625" customWidth="1"/>
    <col min="4" max="4" width="7.7109375" customWidth="1"/>
    <col min="5" max="5" width="9.28515625" customWidth="1"/>
    <col min="6" max="6" width="13.7109375" customWidth="1"/>
  </cols>
  <sheetData>
    <row r="1" spans="1:6" s="4" customFormat="1" ht="12" customHeight="1">
      <c r="A1" s="208"/>
      <c r="B1" s="211" t="s">
        <v>57</v>
      </c>
      <c r="C1" s="212"/>
      <c r="D1" s="212"/>
      <c r="E1" s="212"/>
      <c r="F1" s="213"/>
    </row>
    <row r="2" spans="1:6" s="4" customFormat="1" ht="12" customHeight="1">
      <c r="A2" s="209"/>
      <c r="B2" s="214"/>
      <c r="C2" s="214"/>
      <c r="D2" s="214"/>
      <c r="E2" s="214"/>
      <c r="F2" s="215"/>
    </row>
    <row r="3" spans="1:6" s="4" customFormat="1" ht="12" customHeight="1">
      <c r="A3" s="210"/>
      <c r="B3" s="216"/>
      <c r="C3" s="216"/>
      <c r="D3" s="216"/>
      <c r="E3" s="216"/>
      <c r="F3" s="217"/>
    </row>
    <row r="4" spans="1:6" s="4" customFormat="1" ht="12" customHeight="1">
      <c r="A4" s="144"/>
      <c r="B4" s="143"/>
      <c r="C4" s="143"/>
      <c r="D4" s="143"/>
      <c r="E4" s="143"/>
      <c r="F4" s="143"/>
    </row>
    <row r="5" spans="1:6" s="4" customFormat="1" ht="12" customHeight="1">
      <c r="A5" s="144"/>
      <c r="B5" s="143"/>
      <c r="C5" s="143"/>
      <c r="D5" s="143"/>
      <c r="E5" s="143"/>
      <c r="F5" s="143"/>
    </row>
    <row r="6" spans="1:6" s="4" customFormat="1" ht="12" customHeight="1">
      <c r="A6" s="144"/>
      <c r="B6" s="143"/>
      <c r="C6" s="143"/>
      <c r="D6" s="143"/>
      <c r="E6" s="143"/>
      <c r="F6" s="143"/>
    </row>
    <row r="7" spans="1:6" s="1" customFormat="1" ht="15" customHeight="1">
      <c r="A7" s="181" t="s">
        <v>58</v>
      </c>
      <c r="B7" s="181"/>
      <c r="C7" s="181"/>
      <c r="D7" s="181"/>
      <c r="E7" s="181"/>
      <c r="F7" s="181"/>
    </row>
    <row r="8" spans="1:6" s="4" customFormat="1" ht="8.1" customHeight="1">
      <c r="A8" s="218"/>
      <c r="B8" s="218"/>
      <c r="C8" s="218"/>
      <c r="D8" s="218"/>
      <c r="E8" s="218"/>
      <c r="F8" s="218"/>
    </row>
    <row r="9" spans="1:6" s="4" customFormat="1" ht="12.75" customHeight="1">
      <c r="A9" s="195" t="s">
        <v>60</v>
      </c>
      <c r="B9" s="195"/>
      <c r="C9" s="195"/>
      <c r="D9" s="195"/>
      <c r="E9" s="195"/>
      <c r="F9" s="195"/>
    </row>
    <row r="10" spans="1:6" s="62" customFormat="1" ht="15">
      <c r="A10" s="196" t="s">
        <v>61</v>
      </c>
      <c r="B10" s="196"/>
      <c r="C10" s="196"/>
      <c r="D10" s="196"/>
      <c r="E10" s="196"/>
      <c r="F10" s="196"/>
    </row>
    <row r="11" spans="1:6" s="197" customFormat="1" ht="5.0999999999999996" customHeight="1"/>
    <row r="12" spans="1:6" s="62" customFormat="1">
      <c r="A12" s="206" t="s">
        <v>62</v>
      </c>
      <c r="B12" s="206"/>
      <c r="C12" s="206"/>
      <c r="D12" s="206"/>
      <c r="E12" s="206"/>
      <c r="F12" s="206"/>
    </row>
    <row r="13" spans="1:6" s="142" customFormat="1" ht="12" customHeight="1">
      <c r="A13" s="207" t="s">
        <v>64</v>
      </c>
      <c r="B13" s="207"/>
      <c r="C13" s="207"/>
      <c r="D13" s="207"/>
      <c r="E13" s="207"/>
      <c r="F13" s="207"/>
    </row>
    <row r="14" spans="1:6" s="62" customFormat="1" ht="5.0999999999999996" customHeight="1">
      <c r="A14" s="194"/>
      <c r="B14" s="194"/>
      <c r="C14" s="194"/>
      <c r="D14" s="194"/>
      <c r="E14" s="194"/>
      <c r="F14" s="194"/>
    </row>
    <row r="15" spans="1:6" s="62" customFormat="1" ht="12" customHeight="1">
      <c r="A15" s="194" t="s">
        <v>63</v>
      </c>
      <c r="B15" s="194"/>
      <c r="C15" s="194"/>
      <c r="D15" s="194"/>
      <c r="E15" s="194"/>
      <c r="F15" s="194"/>
    </row>
    <row r="16" spans="1:6" s="62" customFormat="1" ht="12" customHeight="1">
      <c r="A16" s="194" t="s">
        <v>65</v>
      </c>
      <c r="B16" s="194"/>
      <c r="C16" s="194"/>
      <c r="D16" s="194"/>
      <c r="E16" s="194"/>
      <c r="F16" s="194"/>
    </row>
    <row r="17" spans="1:15" s="62" customFormat="1" ht="15" customHeight="1">
      <c r="A17" s="141"/>
      <c r="B17" s="141"/>
      <c r="C17" s="141"/>
      <c r="D17" s="141"/>
      <c r="E17" s="141"/>
      <c r="F17" s="141"/>
    </row>
    <row r="18" spans="1:15" s="62" customFormat="1">
      <c r="A18" s="206" t="s">
        <v>68</v>
      </c>
      <c r="B18" s="206"/>
      <c r="C18" s="206"/>
      <c r="D18" s="206"/>
      <c r="E18" s="206"/>
      <c r="F18" s="206"/>
    </row>
    <row r="19" spans="1:15" s="62" customFormat="1" ht="5.0999999999999996" customHeight="1">
      <c r="A19" s="141"/>
      <c r="B19" s="141"/>
      <c r="C19" s="141"/>
      <c r="D19" s="141"/>
      <c r="E19" s="141"/>
      <c r="F19" s="141"/>
    </row>
    <row r="20" spans="1:15" s="1" customFormat="1" ht="9.9499999999999993" customHeight="1">
      <c r="A20" s="149"/>
      <c r="B20" s="206" t="s">
        <v>1</v>
      </c>
      <c r="C20" s="219"/>
      <c r="D20" s="219"/>
      <c r="E20" s="219"/>
      <c r="F20" s="150"/>
      <c r="G20" s="30"/>
    </row>
    <row r="21" spans="1:15" s="136" customFormat="1">
      <c r="A21" s="146"/>
      <c r="B21" s="146"/>
      <c r="C21" s="146"/>
      <c r="D21" s="146"/>
      <c r="E21" s="146"/>
      <c r="F21" s="56"/>
      <c r="G21" s="146"/>
    </row>
    <row r="22" spans="1:15" ht="5.0999999999999996" customHeight="1">
      <c r="A22" s="146"/>
      <c r="B22" s="146"/>
      <c r="C22" s="146"/>
      <c r="D22" s="146"/>
      <c r="E22" s="146"/>
      <c r="F22" s="56"/>
      <c r="G22" s="1"/>
    </row>
    <row r="23" spans="1:15" ht="13.5" thickBot="1">
      <c r="A23" s="29"/>
      <c r="B23" s="29"/>
      <c r="C23" s="29"/>
      <c r="D23" s="29"/>
      <c r="E23" s="29"/>
      <c r="F23" s="57"/>
      <c r="G23" s="1"/>
    </row>
    <row r="24" spans="1:15" ht="8.1" customHeight="1" thickTop="1">
      <c r="A24" s="64"/>
      <c r="B24" s="55"/>
      <c r="C24" s="55"/>
      <c r="D24" s="55"/>
      <c r="E24" s="55"/>
      <c r="F24" s="65"/>
      <c r="G24" s="1"/>
    </row>
    <row r="25" spans="1:15" ht="15.75">
      <c r="A25" s="180" t="s">
        <v>80</v>
      </c>
      <c r="B25" s="181"/>
      <c r="C25" s="181"/>
      <c r="D25" s="181"/>
      <c r="E25" s="181"/>
      <c r="F25" s="182"/>
      <c r="G25" s="1"/>
    </row>
    <row r="26" spans="1:15" ht="8.1" customHeight="1" thickBot="1">
      <c r="A26" s="66"/>
      <c r="B26" s="67"/>
      <c r="C26" s="67"/>
      <c r="D26" s="67"/>
      <c r="E26" s="67"/>
      <c r="F26" s="68"/>
      <c r="G26" s="1"/>
    </row>
    <row r="27" spans="1:15" ht="14.25" thickTop="1" thickBot="1">
      <c r="A27" s="145"/>
      <c r="B27" s="146"/>
      <c r="C27" s="146"/>
      <c r="D27" s="146"/>
      <c r="E27" s="146"/>
      <c r="F27" s="25"/>
      <c r="G27" s="1"/>
    </row>
    <row r="28" spans="1:15" ht="21" customHeight="1" thickTop="1" thickBot="1">
      <c r="A28" s="152" t="s">
        <v>10</v>
      </c>
      <c r="B28" s="177" t="s">
        <v>69</v>
      </c>
      <c r="C28" s="178"/>
      <c r="D28" s="178"/>
      <c r="E28" s="179"/>
      <c r="F28" s="19">
        <v>167371</v>
      </c>
      <c r="G28" s="1"/>
    </row>
    <row r="29" spans="1:15" ht="21" customHeight="1" thickTop="1" thickBot="1">
      <c r="A29" s="153" t="s">
        <v>11</v>
      </c>
      <c r="B29" s="177" t="s">
        <v>78</v>
      </c>
      <c r="C29" s="178"/>
      <c r="D29" s="178"/>
      <c r="E29" s="179"/>
      <c r="F29" s="151" t="s">
        <v>19</v>
      </c>
      <c r="G29" s="1"/>
    </row>
    <row r="30" spans="1:15" ht="20.100000000000001" customHeight="1" thickTop="1" thickBot="1">
      <c r="A30" s="153" t="s">
        <v>17</v>
      </c>
      <c r="B30" s="177" t="s">
        <v>79</v>
      </c>
      <c r="C30" s="178"/>
      <c r="D30" s="178"/>
      <c r="E30" s="179"/>
      <c r="F30" s="151" t="s">
        <v>20</v>
      </c>
      <c r="G30" s="1"/>
    </row>
    <row r="31" spans="1:15" ht="21" customHeight="1" thickTop="1">
      <c r="A31" s="119"/>
      <c r="B31" s="120"/>
      <c r="C31" s="120"/>
      <c r="D31" s="120"/>
      <c r="E31" s="120"/>
      <c r="F31" s="121"/>
      <c r="G31" s="1"/>
    </row>
    <row r="32" spans="1:15" ht="20.25" customHeight="1">
      <c r="A32" s="26"/>
      <c r="B32" s="3"/>
      <c r="C32" s="3"/>
      <c r="D32" s="3"/>
      <c r="E32" s="3"/>
      <c r="F32" s="27"/>
      <c r="G32" s="1"/>
      <c r="M32" s="136"/>
      <c r="N32" s="136"/>
      <c r="O32" s="136"/>
    </row>
    <row r="33" spans="1:15" ht="21" customHeight="1" thickBot="1">
      <c r="A33" s="145"/>
      <c r="B33" s="146"/>
      <c r="C33" s="146"/>
      <c r="D33" s="146"/>
      <c r="E33" s="146"/>
      <c r="F33" s="25"/>
      <c r="G33" s="1"/>
      <c r="M33" s="136"/>
      <c r="N33" s="148"/>
      <c r="O33" s="136"/>
    </row>
    <row r="34" spans="1:15" ht="17.25" thickTop="1" thickBot="1">
      <c r="A34" s="145"/>
      <c r="B34" s="146"/>
      <c r="C34" s="146"/>
      <c r="D34" s="171" t="s">
        <v>83</v>
      </c>
      <c r="E34" s="172"/>
      <c r="F34" s="20" t="s">
        <v>21</v>
      </c>
      <c r="G34" s="1"/>
      <c r="M34" s="136"/>
      <c r="N34" s="136"/>
      <c r="O34" s="136"/>
    </row>
    <row r="35" spans="1:15" ht="16.5" thickTop="1">
      <c r="A35" s="145"/>
      <c r="B35" s="146"/>
      <c r="C35" s="146"/>
      <c r="D35" s="147"/>
      <c r="E35" s="147"/>
      <c r="F35" s="74"/>
      <c r="G35" s="1"/>
    </row>
    <row r="36" spans="1:15" ht="15.75">
      <c r="A36" s="145"/>
      <c r="B36" s="146"/>
      <c r="C36" s="146"/>
      <c r="D36" s="147"/>
      <c r="E36" s="147"/>
      <c r="F36" s="74"/>
      <c r="G36" s="1"/>
    </row>
    <row r="37" spans="1:15">
      <c r="A37" s="192" t="s">
        <v>82</v>
      </c>
      <c r="B37" s="193"/>
      <c r="C37" s="146"/>
      <c r="D37" s="146"/>
      <c r="E37" s="28"/>
      <c r="F37" s="25"/>
      <c r="G37" s="1"/>
    </row>
    <row r="38" spans="1:15">
      <c r="A38" s="145"/>
      <c r="B38" s="146"/>
      <c r="C38" s="146"/>
      <c r="D38" s="146"/>
      <c r="E38" s="146"/>
      <c r="F38" s="25"/>
      <c r="G38" s="1"/>
    </row>
    <row r="39" spans="1:15">
      <c r="A39" s="145"/>
      <c r="B39" s="146"/>
      <c r="C39" s="146"/>
      <c r="D39" s="146"/>
      <c r="E39" s="146"/>
      <c r="F39" s="25"/>
      <c r="G39" s="1"/>
    </row>
    <row r="40" spans="1:15" ht="15">
      <c r="A40" s="183" t="s">
        <v>81</v>
      </c>
      <c r="B40" s="184"/>
      <c r="C40" s="184"/>
      <c r="D40" s="184"/>
      <c r="E40" s="184"/>
      <c r="F40" s="185"/>
      <c r="G40" s="1"/>
    </row>
    <row r="41" spans="1:15">
      <c r="A41" s="164"/>
      <c r="B41" s="165"/>
      <c r="C41" s="165"/>
      <c r="D41" s="165"/>
      <c r="E41" s="165"/>
      <c r="F41" s="166"/>
      <c r="G41" s="1"/>
    </row>
    <row r="42" spans="1:15">
      <c r="A42" s="164"/>
      <c r="B42" s="165"/>
      <c r="C42" s="165"/>
      <c r="D42" s="165"/>
      <c r="E42" s="165"/>
      <c r="F42" s="166"/>
      <c r="G42" s="1"/>
    </row>
    <row r="43" spans="1:15" ht="15.75" thickBot="1">
      <c r="A43" s="167" t="s">
        <v>84</v>
      </c>
      <c r="B43" s="168"/>
      <c r="C43" s="168"/>
      <c r="D43" s="168"/>
      <c r="E43" s="168"/>
      <c r="F43" s="169"/>
      <c r="G43" s="1"/>
    </row>
    <row r="44" spans="1:15" ht="13.5" thickTop="1"/>
  </sheetData>
  <mergeCells count="24">
    <mergeCell ref="A37:B37"/>
    <mergeCell ref="A40:F40"/>
    <mergeCell ref="A41:F41"/>
    <mergeCell ref="A42:F42"/>
    <mergeCell ref="A43:F43"/>
    <mergeCell ref="A25:F25"/>
    <mergeCell ref="B28:E28"/>
    <mergeCell ref="B29:E29"/>
    <mergeCell ref="B30:E30"/>
    <mergeCell ref="D34:E34"/>
    <mergeCell ref="A10:F10"/>
    <mergeCell ref="A1:A3"/>
    <mergeCell ref="B1:F3"/>
    <mergeCell ref="A7:F7"/>
    <mergeCell ref="A8:F8"/>
    <mergeCell ref="A9:F9"/>
    <mergeCell ref="A16:F16"/>
    <mergeCell ref="A18:F18"/>
    <mergeCell ref="B20:E20"/>
    <mergeCell ref="A11:XFD11"/>
    <mergeCell ref="A12:F12"/>
    <mergeCell ref="A13:F1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&amp;RСт&amp;"Arial,Regular"&amp;8р&amp;"Yu Arial,Regular"&amp;10ана &amp;"Yu Arial,Bold" 9&amp;"Yu Arial,Regular" од&amp;"Arial,Regular"&amp;8 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BUJANOVAC</vt:lpstr>
      <vt:lpstr>ЗБИРНА</vt:lpstr>
      <vt:lpstr>BUJANOVAC!OLE_LINK1</vt:lpstr>
      <vt:lpstr>BUJANOVAC!Print_Area</vt:lpstr>
      <vt:lpstr>ЗБИРНА!Print_Area</vt:lpstr>
      <vt:lpstr>BUJANOVAC!Print_Titles</vt:lpstr>
      <vt:lpstr>ЗБИРНА!Print_Titles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2013-03-04T14:51:12Z</cp:lastPrinted>
  <dcterms:created xsi:type="dcterms:W3CDTF">1996-12-26T11:58:47Z</dcterms:created>
  <dcterms:modified xsi:type="dcterms:W3CDTF">2014-07-07T11:44:14Z</dcterms:modified>
</cp:coreProperties>
</file>